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41ECA9C2-10EB-4439-AFF5-8C832DCCAC4B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8" sheetId="1" r:id="rId1"/>
    <sheet name="контрольная 2024.02.28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Y21" i="4" l="1"/>
  <c r="Y27" i="4"/>
  <c r="Y24" i="4"/>
  <c r="Y32" i="4"/>
  <c r="Y33" i="4"/>
  <c r="Y34" i="4"/>
  <c r="Y14" i="4"/>
  <c r="Y16" i="4"/>
  <c r="Y15" i="4"/>
  <c r="CK23" i="4"/>
  <c r="CK25" i="4"/>
  <c r="CK29" i="4"/>
  <c r="CK22" i="4"/>
  <c r="CK27" i="4"/>
  <c r="CK24" i="4"/>
  <c r="CK21" i="4"/>
  <c r="CK26" i="4"/>
  <c r="BU68" i="4"/>
  <c r="BU66" i="4"/>
  <c r="BU74" i="4"/>
  <c r="BU70" i="4"/>
  <c r="BU71" i="4"/>
  <c r="BU67" i="4"/>
  <c r="BU72" i="4"/>
  <c r="BU69" i="4"/>
  <c r="DA74" i="4"/>
  <c r="DA70" i="4"/>
  <c r="DA68" i="4"/>
  <c r="DA72" i="4"/>
  <c r="DA66" i="4"/>
  <c r="DA67" i="4"/>
  <c r="DA69" i="4"/>
  <c r="DA71" i="4"/>
  <c r="Y80" i="4"/>
  <c r="Y83" i="4"/>
  <c r="Y81" i="4"/>
  <c r="Y76" i="4"/>
  <c r="Y79" i="4"/>
  <c r="Y75" i="4"/>
  <c r="Y78" i="4"/>
  <c r="Y77" i="4"/>
  <c r="Y89" i="4"/>
  <c r="Y90" i="4"/>
  <c r="Y88" i="4"/>
  <c r="Y87" i="4"/>
  <c r="Y86" i="4"/>
  <c r="Y92" i="4"/>
  <c r="Y85" i="4"/>
  <c r="Y84" i="4"/>
  <c r="Y61" i="4"/>
  <c r="Y60" i="4"/>
  <c r="Y59" i="4"/>
  <c r="Y65" i="4"/>
  <c r="Y58" i="4"/>
  <c r="Y57" i="4"/>
  <c r="Y63" i="4"/>
  <c r="Y62" i="4"/>
  <c r="BE26" i="4"/>
  <c r="BE23" i="4"/>
  <c r="BE24" i="4"/>
  <c r="BE21" i="4"/>
  <c r="BE25" i="4"/>
  <c r="BE27" i="4"/>
  <c r="BE29" i="4"/>
  <c r="BE22" i="4"/>
  <c r="I7" i="4"/>
  <c r="I6" i="4"/>
  <c r="I8" i="4"/>
  <c r="I5" i="4"/>
  <c r="I11" i="4"/>
  <c r="I4" i="4"/>
  <c r="I3" i="4"/>
  <c r="I9" i="4"/>
  <c r="I2" i="4"/>
  <c r="CK66" i="4"/>
  <c r="CK74" i="4"/>
  <c r="CK70" i="4"/>
  <c r="CK68" i="4"/>
  <c r="CK72" i="4"/>
  <c r="CK69" i="4"/>
  <c r="CK71" i="4"/>
  <c r="CK67" i="4"/>
  <c r="I81" i="4"/>
  <c r="I80" i="4"/>
  <c r="I78" i="4"/>
  <c r="I77" i="4"/>
  <c r="I79" i="4"/>
  <c r="I76" i="4"/>
  <c r="I75" i="4"/>
  <c r="I83" i="4"/>
  <c r="I89" i="4"/>
  <c r="I88" i="4"/>
  <c r="I87" i="4"/>
  <c r="I92" i="4"/>
  <c r="I86" i="4"/>
  <c r="I85" i="4"/>
  <c r="I90" i="4"/>
  <c r="I84" i="4"/>
  <c r="Y39" i="4"/>
  <c r="Y40" i="4"/>
  <c r="Y45" i="4"/>
  <c r="Y44" i="4"/>
  <c r="Y43" i="4"/>
  <c r="Y47" i="4"/>
  <c r="Y42" i="4"/>
  <c r="Y41" i="4"/>
  <c r="Y54" i="4"/>
  <c r="Y53" i="4"/>
  <c r="Y52" i="4"/>
  <c r="Y51" i="4"/>
  <c r="Y50" i="4"/>
  <c r="Y49" i="4"/>
  <c r="Y56" i="4"/>
  <c r="Y48" i="4"/>
  <c r="I69" i="4"/>
  <c r="I71" i="4"/>
  <c r="I66" i="4"/>
  <c r="I70" i="4"/>
  <c r="I74" i="4"/>
  <c r="I68" i="4"/>
  <c r="I72" i="4"/>
  <c r="I67" i="4"/>
  <c r="I97" i="4"/>
  <c r="I96" i="4"/>
  <c r="I98" i="4"/>
  <c r="I95" i="4"/>
  <c r="I94" i="4"/>
  <c r="I93" i="4"/>
  <c r="I101" i="4"/>
  <c r="I99" i="4"/>
  <c r="BU23" i="4"/>
  <c r="BU25" i="4"/>
  <c r="BU22" i="4"/>
  <c r="BU24" i="4"/>
  <c r="BU29" i="4"/>
  <c r="BU27" i="4"/>
  <c r="BU21" i="4"/>
  <c r="BU26" i="4"/>
  <c r="BE69" i="4"/>
  <c r="BE66" i="4"/>
  <c r="BE74" i="4"/>
  <c r="BE68" i="4"/>
  <c r="BE71" i="4"/>
  <c r="BE70" i="4"/>
  <c r="BE72" i="4"/>
  <c r="BE67" i="4"/>
  <c r="Y7" i="4"/>
  <c r="Y6" i="4"/>
  <c r="Y8" i="4"/>
  <c r="Y5" i="4"/>
  <c r="Y3" i="4"/>
  <c r="Y11" i="4"/>
  <c r="Y4" i="4"/>
  <c r="Y2" i="4"/>
  <c r="Y9" i="4"/>
  <c r="I31" i="4"/>
  <c r="I32" i="4"/>
  <c r="I38" i="4"/>
  <c r="I30" i="4"/>
  <c r="I34" i="4"/>
  <c r="I36" i="4"/>
  <c r="I33" i="4"/>
  <c r="I35" i="4"/>
  <c r="I20" i="4"/>
  <c r="I13" i="4"/>
  <c r="I14" i="4"/>
  <c r="I16" i="4"/>
  <c r="I15" i="4"/>
  <c r="I12" i="4"/>
  <c r="I18" i="4"/>
  <c r="I17" i="4"/>
  <c r="I47" i="4"/>
  <c r="I39" i="4"/>
  <c r="I41" i="4"/>
  <c r="I45" i="4"/>
  <c r="I43" i="4"/>
  <c r="I44" i="4"/>
  <c r="I42" i="4"/>
  <c r="I40" i="4"/>
  <c r="I53" i="4"/>
  <c r="I54" i="4"/>
  <c r="I48" i="4"/>
  <c r="I52" i="4"/>
  <c r="I56" i="4"/>
  <c r="I51" i="4"/>
  <c r="I50" i="4"/>
  <c r="I49" i="4"/>
  <c r="I21" i="4"/>
  <c r="I26" i="4"/>
  <c r="I27" i="4"/>
  <c r="I23" i="4"/>
  <c r="I25" i="4"/>
  <c r="I29" i="4"/>
  <c r="I22" i="4"/>
  <c r="I24" i="4"/>
  <c r="I61" i="4"/>
  <c r="I60" i="4"/>
  <c r="I62" i="4"/>
  <c r="I59" i="4"/>
  <c r="I58" i="4"/>
  <c r="I65" i="4"/>
  <c r="I57" i="4"/>
  <c r="I63" i="4"/>
  <c r="AO23" i="4"/>
  <c r="AO26" i="4"/>
  <c r="AO27" i="4"/>
  <c r="AO25" i="4"/>
  <c r="AO29" i="4"/>
  <c r="AO22" i="4"/>
  <c r="AO24" i="4"/>
  <c r="AO21" i="4"/>
  <c r="Y71" i="4"/>
  <c r="Y66" i="4"/>
  <c r="Y74" i="4"/>
  <c r="Y68" i="4"/>
  <c r="Y72" i="4"/>
  <c r="Y70" i="4"/>
  <c r="Y69" i="4"/>
  <c r="Y67" i="4"/>
  <c r="I110" i="4"/>
  <c r="I107" i="4"/>
  <c r="I108" i="4"/>
  <c r="I106" i="4"/>
  <c r="I105" i="4"/>
  <c r="I102" i="4"/>
  <c r="I104" i="4"/>
  <c r="I103" i="4"/>
  <c r="AO67" i="4"/>
  <c r="Y17" i="4"/>
  <c r="Y29" i="4"/>
  <c r="AO72" i="4"/>
  <c r="Y18" i="4"/>
  <c r="Y25" i="4"/>
  <c r="Y36" i="4"/>
  <c r="Y22" i="4"/>
  <c r="Y35" i="4"/>
  <c r="AO70" i="4"/>
  <c r="AO68" i="4"/>
  <c r="AO69" i="4"/>
  <c r="Y12" i="4"/>
  <c r="AO66" i="4"/>
  <c r="Y20" i="4"/>
  <c r="Y26" i="4"/>
  <c r="Y31" i="4"/>
  <c r="Y38" i="4"/>
  <c r="Y23" i="4"/>
  <c r="Y30" i="4"/>
  <c r="AO74" i="4"/>
  <c r="Y13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<sst xmlns="http://schemas.openxmlformats.org/spreadsheetml/2006/main" count="789" uniqueCount="87">
  <si>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</si>
  <si>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</si>
  <si>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</si>
  <si>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</si>
  <si>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</si>
  <si>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</si>
  <si>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</si>
  <si>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</si>
  <si>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</si>
  <si>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</si>
  <si>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</si>
  <si>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</si>
  <si>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</si>
  <si>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</si>
  <si>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</si>
  <si>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</si>
  <si>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</si>
  <si>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</si>
  <si>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</si>
  <si>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</si>
  <si>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</si>
  <si>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</si>
  <si>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</si>
  <si>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</si>
  <si>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</si>
  <si>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</si>
  <si>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</si>
  <si>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</si>
  <si>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</si>
  <si>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</si>
  <si>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</si>
  <si>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</si>
  <si>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</si>
  <si>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</si>
  <si>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</si>
  <si>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</si>
  <si>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</si>
  <si>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</si>
  <si>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</si>
  <si>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</si>
  <si>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Wolf 1059</t>
  </si>
  <si>
    <t xml:space="preserve">CHSS 534 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</si>
  <si>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</si>
  <si>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</si>
  <si>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</si>
  <si>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</si>
  <si>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</si>
  <si>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</si>
  <si>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</si>
  <si>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</si>
  <si>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</si>
  <si>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</si>
  <si>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</si>
  <si>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</si>
  <si>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</si>
  <si>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</si>
  <si>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</si>
  <si>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</si>
  <si>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</si>
  <si>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</si>
  <si>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</si>
  <si>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</si>
  <si>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</si>
  <si>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</si>
  <si>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</si>
  <si>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</si>
  <si>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</si>
  <si>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</si>
  <si>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</si>
  <si>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</si>
  <si>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</si>
  <si>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</si>
  <si>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</si>
  <si>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</si>
  <si>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</si>
  <si>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</si>
  <si>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</si>
  <si>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</si>
  <si>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</si>
  <si>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</si>
  <si>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</si>
  <si>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</si>
  <si>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</si>
  <si>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</si>
  <si>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</si>
  <si>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1072 Malva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</si>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</sst>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1072 Malva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'2024.02.28'!$G$3:$G$7</c:f>
                <c:numCache>
                  <c:formatCode>General</c:formatCode>
                  <c:ptCount val="5"/>
                  <c:pt idx="0">
                    <c:v>3.4969492591808995E-2</c:v>
                  </c:pt>
                  <c:pt idx="1">
                    <c:v>1.2834883700654522E-2</c:v>
                  </c:pt>
                  <c:pt idx="2">
                    <c:v>0</c:v>
                  </c:pt>
                  <c:pt idx="3">
                    <c:v>1.0162216822343259E-2</c:v>
                  </c:pt>
                  <c:pt idx="4">
                    <c:v>1.2813859858784278E-2</c:v>
                  </c:pt>
                </c:numCache>
              </c:numRef>
            </c:plus>
            <c:minus>
              <c:numRef>
                <c:f>'2024.02.28'!$G$3:$G$7</c:f>
                <c:numCache>
                  <c:formatCode>General</c:formatCode>
                  <c:ptCount val="5"/>
                  <c:pt idx="0">
                    <c:v>3.4969492591808995E-2</c:v>
                  </c:pt>
                  <c:pt idx="1">
                    <c:v>1.2834883700654522E-2</c:v>
                  </c:pt>
                  <c:pt idx="2">
                    <c:v>0</c:v>
                  </c:pt>
                  <c:pt idx="3">
                    <c:v>1.0162216822343259E-2</c:v>
                  </c:pt>
                  <c:pt idx="4">
                    <c:v>1.2813859858784278E-2</c:v>
                  </c:pt>
                </c:numCache>
              </c:numRef>
            </c:minus>
          </c:errBars>
          <c:xVal>
            <c:numRef>
              <c:f>'2024.02.28'!$B$3:$B$7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'2024.02.28'!$D$3:$D$7</c:f>
              <c:numCache>
                <c:formatCode>General</c:formatCode>
                <c:ptCount val="5"/>
                <c:pt idx="0">
                  <c:v>0.64900588668624981</c:v>
                </c:pt>
                <c:pt idx="1">
                  <c:v>0.95761490309236164</c:v>
                </c:pt>
                <c:pt idx="2">
                  <c:v>1</c:v>
                </c:pt>
                <c:pt idx="3">
                  <c:v>0.97341578903401949</c:v>
                </c:pt>
                <c:pt idx="4">
                  <c:v>0.92924561086071045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'2024.02.28'!$Q$3:$Q$7</c:f>
                <c:numCache>
                  <c:formatCode>General</c:formatCode>
                  <c:ptCount val="5"/>
                  <c:pt idx="0">
                    <c:v>3.8098015394834553E-2</c:v>
                  </c:pt>
                  <c:pt idx="1">
                    <c:v>1.363890325373138E-2</c:v>
                  </c:pt>
                  <c:pt idx="2">
                    <c:v>0</c:v>
                  </c:pt>
                  <c:pt idx="3">
                    <c:v>1.1071967061822105E-2</c:v>
                  </c:pt>
                  <c:pt idx="4">
                    <c:v>1.3631195846746803E-2</c:v>
                  </c:pt>
                </c:numCache>
              </c:numRef>
            </c:plus>
            <c:minus>
              <c:numRef>
                <c:f>'2024.02.28'!$Q$3:$Q$7</c:f>
                <c:numCache>
                  <c:formatCode>General</c:formatCode>
                  <c:ptCount val="5"/>
                  <c:pt idx="0">
                    <c:v>3.8098015394834553E-2</c:v>
                  </c:pt>
                  <c:pt idx="1">
                    <c:v>1.363890325373138E-2</c:v>
                  </c:pt>
                  <c:pt idx="2">
                    <c:v>0</c:v>
                  </c:pt>
                  <c:pt idx="3">
                    <c:v>1.1071967061822105E-2</c:v>
                  </c:pt>
                  <c:pt idx="4">
                    <c:v>1.3631195846746803E-2</c:v>
                  </c:pt>
                </c:numCache>
              </c:numRef>
            </c:minus>
          </c:errBars>
          <c:xVal>
            <c:numRef>
              <c:f>'2024.02.28'!$B$3:$B$7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'2024.02.28'!$N$3:$N$7</c:f>
              <c:numCache>
                <c:formatCode>General</c:formatCode>
                <c:ptCount val="5"/>
                <c:pt idx="0">
                  <c:v>0.70503431317802445</c:v>
                </c:pt>
                <c:pt idx="1">
                  <c:v>0.96074642772729191</c:v>
                </c:pt>
                <c:pt idx="2">
                  <c:v>1</c:v>
                </c:pt>
                <c:pt idx="3">
                  <c:v>0.98504349738457098</c:v>
                </c:pt>
                <c:pt idx="4">
                  <c:v>0.91963337397097267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'2024.02.28'!$L$3:$L$7</c:f>
                <c:numCache>
                  <c:formatCode>General</c:formatCode>
                  <c:ptCount val="5"/>
                  <c:pt idx="0">
                    <c:v>3.6711769786099947E-2</c:v>
                  </c:pt>
                  <c:pt idx="1">
                    <c:v>1.3267382428626797E-2</c:v>
                  </c:pt>
                  <c:pt idx="2">
                    <c:v>0</c:v>
                  </c:pt>
                  <c:pt idx="3">
                    <c:v>1.0067727101778827E-2</c:v>
                  </c:pt>
                  <c:pt idx="4">
                    <c:v>1.3024270513051812E-2</c:v>
                  </c:pt>
                </c:numCache>
              </c:numRef>
            </c:plus>
            <c:minus>
              <c:numRef>
                <c:f>'2024.02.28'!$L$3:$L$7</c:f>
                <c:numCache>
                  <c:formatCode>General</c:formatCode>
                  <c:ptCount val="5"/>
                  <c:pt idx="0">
                    <c:v>3.6711769786099947E-2</c:v>
                  </c:pt>
                  <c:pt idx="1">
                    <c:v>1.3267382428626797E-2</c:v>
                  </c:pt>
                  <c:pt idx="2">
                    <c:v>0</c:v>
                  </c:pt>
                  <c:pt idx="3">
                    <c:v>1.0067727101778827E-2</c:v>
                  </c:pt>
                  <c:pt idx="4">
                    <c:v>1.3024270513051812E-2</c:v>
                  </c:pt>
                </c:numCache>
              </c:numRef>
            </c:minus>
          </c:errBars>
          <c:xVal>
            <c:numRef>
              <c:f>'2024.02.28'!$B$3:$B$7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'2024.02.28'!$I$3:$I$7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'2024.02.28'!$Y$2:$Y$50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'2024.02.28'!$Z$2:$Z$50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'2024.02.28'!$AB$1:$AE$1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'2024.02.28'!$AC$2:$AC$1055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'2024.02.28'!$AD$2:$AD$1000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CHSS 534 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2024.02.28'!$E$4:$E$8</c:f>
              <c:numCache>
                <c:formatCode>General</c:formatCode>
                <c:ptCount val="5"/>
                <c:pt idx="0">
                  <c:v>5.2279228067634603E-2</c:v>
                </c:pt>
                <c:pt idx="1">
                  <c:v>0.59795340164379596</c:v>
                </c:pt>
                <c:pt idx="2">
                  <c:v>1</c:v>
                </c:pt>
                <c:pt idx="3">
                  <c:v>1.6436918425721421</c:v>
                </c:pt>
                <c:pt idx="4">
                  <c:v>0.93295828958325788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2024.02.28'!$H$4:$H$8</c:f>
              <c:numCache>
                <c:formatCode>General</c:formatCode>
                <c:ptCount val="5"/>
                <c:pt idx="0">
                  <c:v>8.8109861558447522E-2</c:v>
                </c:pt>
                <c:pt idx="1">
                  <c:v>0.59724495394101063</c:v>
                </c:pt>
                <c:pt idx="2">
                  <c:v>1</c:v>
                </c:pt>
                <c:pt idx="3">
                  <c:v>1.6486202962558278</c:v>
                </c:pt>
                <c:pt idx="4">
                  <c:v>0.96486983428863948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2024.02.28'!$K$4:$K$8</c:f>
              <c:numCache>
                <c:formatCode>General</c:formatCode>
                <c:ptCount val="5"/>
                <c:pt idx="0">
                  <c:v>5.0587925195900607E-2</c:v>
                </c:pt>
                <c:pt idx="1">
                  <c:v>0.58869509794285746</c:v>
                </c:pt>
                <c:pt idx="2">
                  <c:v>1</c:v>
                </c:pt>
                <c:pt idx="3">
                  <c:v>1.6280613658092011</c:v>
                </c:pt>
                <c:pt idx="4">
                  <c:v>0.93422475182944809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6E-4B47-A3AB-DC9E86E51C6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6E-4B47-A3AB-DC9E86E51C6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6E-4B47-A3AB-DC9E86E51C6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6E-4B47-A3AB-DC9E86E51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A2-4C6E-B427-6804F1DB8DB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A2-4C6E-B427-6804F1DB8DB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A2-4C6E-B427-6804F1DB8DB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A2-4C6E-B427-6804F1DB8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39-4845-A165-7EED4973DAC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39-4845-A165-7EED4973DAC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39-4845-A165-7EED4973DAC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39-4845-A165-7EED4973D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51-4ED3-891F-206C501EE90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51-4ED3-891F-206C501EE90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51-4ED3-891F-206C501EE90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51-4ED3-891F-206C501EE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C1-412D-8F48-15526DBC80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C1-412D-8F48-15526DBC80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C1-412D-8F48-15526DBC80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C1-412D-8F48-15526DBC8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78-466A-9E0B-380CF56334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78-466A-9E0B-380CF56334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78-466A-9E0B-380CF56334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78-466A-9E0B-380CF5633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7A-4134-840F-C1A108661CC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7A-4134-840F-C1A108661CC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7A-4134-840F-C1A108661CC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7A-4134-840F-C1A108661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9C-4C27-BF8F-A512D8EC76E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9C-4C27-BF8F-A512D8EC76E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9C-4C27-BF8F-A512D8EC76E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9C-4C27-BF8F-A512D8EC7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9D-45FF-AC32-8B62DB77AD2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9D-45FF-AC32-8B62DB77AD2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9D-45FF-AC32-8B62DB77AD2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9D-45FF-AC32-8B62DB77A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1A-4EAA-98D2-B7EFFFE1C75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1A-4EAA-98D2-B7EFFFE1C75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1A-4EAA-98D2-B7EFFFE1C75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1A-4EAA-98D2-B7EFFFE1C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A5-41EB-9ECC-C254D4FAAB2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A5-41EB-9ECC-C254D4FAAB2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A5-41EB-9ECC-C254D4FAAB2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A5-41EB-9ECC-C254D4FAA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86-4B37-90BD-C260762FE5B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86-4B37-90BD-C260762FE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5F86-4B37-90BD-C260762FE5B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F86-4B37-90BD-C260762FE5B5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D7-463B-A977-2F3E154CB4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D7-463B-A977-2F3E154CB4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D7-463B-A977-2F3E154CB4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D7-463B-A977-2F3E154CB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C0-4A88-B067-71BA341DFF1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C0-4A88-B067-71BA341DFF1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BC0-4A88-B067-71BA341DFF1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BC0-4A88-B067-71BA341DF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73-4204-92E6-7FAD450DEF2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73-4204-92E6-7FAD450DEF2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73-4204-92E6-7FAD450DEF2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73-4204-92E6-7FAD450DE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24-456F-9E83-95206B47806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24-456F-9E83-95206B47806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24-456F-9E83-95206B47806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24-456F-9E83-95206B478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25-43A0-8AED-7044139AA41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25-43A0-8AED-7044139AA41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25-43A0-8AED-7044139AA41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225-43A0-8AED-7044139AA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37-4E27-AE1D-67D3D5A878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37-4E27-AE1D-67D3D5A878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37-4E27-AE1D-67D3D5A878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37-4E27-AE1D-67D3D5A87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F4-43A1-8A5E-519A15D4D1A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F4-43A1-8A5E-519A15D4D1A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F4-43A1-8A5E-519A15D4D1A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F4-43A1-8A5E-519A15D4D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99-49A7-90DE-8E790621F65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99-49A7-90DE-8E790621F65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99-49A7-90DE-8E790621F65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99-49A7-90DE-8E790621F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F6-4D0E-B050-9CB580CDC0A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F6-4D0E-B050-9CB580CDC0A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F6-4D0E-B050-9CB580CDC0A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F6-4D0E-B050-9CB580CDC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79-4636-B800-07185264545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79-4636-B800-07185264545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79-4636-B800-07185264545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79-4636-B800-071852645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CC-4E22-8425-20E2D878C87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CC-4E22-8425-20E2D878C87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CC-4E22-8425-20E2D878C87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CC-4E22-8425-20E2D878C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01-489A-96A2-A22C4F67279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01-489A-96A2-A22C4F67279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01-489A-96A2-A22C4F67279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01-489A-96A2-A22C4F6727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C1-4760-BC70-F42BD29B83A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C1-4760-BC70-F42BD29B83A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C1-4760-BC70-F42BD29B83A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C1-4760-BC70-F42BD29B8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0D-422C-BAD5-EE03996B980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0D-422C-BAD5-EE03996B980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0D-422C-BAD5-EE03996B980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0D-422C-BAD5-EE03996B9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F1-4EA1-AE5E-BB1C11B3325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F1-4EA1-AE5E-BB1C11B3325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F1-4EA1-AE5E-BB1C11B3325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F1-4EA1-AE5E-BB1C11B33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C9-45DD-8688-10AE58C0736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C9-45DD-8688-10AE58C0736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C9-45DD-8688-10AE58C0736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C9-45DD-8688-10AE58C07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AD-4302-A00E-040458260F8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AD-4302-A00E-040458260F8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AD-4302-A00E-040458260F8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AD-4302-A00E-040458260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E-4C82-A42F-5CEEAB6D8D8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E-4C82-A42F-5CEEAB6D8D8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E-4C82-A42F-5CEEAB6D8D8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BE-4C82-A42F-5CEEAB6D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99-44A2-AE5F-1196D3B05AA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99-44A2-AE5F-1196D3B05AA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99-44A2-AE5F-1196D3B05AA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99-44A2-AE5F-1196D3B05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00-4308-A358-00484D73E41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00-4308-A358-00484D73E41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00-4308-A358-00484D73E41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00-4308-A358-00484D73E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F4-477B-866A-CA26E39CC06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F4-477B-866A-CA26E39CC06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F4-477B-866A-CA26E39CC06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F4-477B-866A-CA26E39CC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C0-4C27-A248-F83461B68B8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C0-4C27-A248-F83461B68B8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C0-4C27-A248-F83461B68B8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C0-4C27-A248-F83461B68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DD-4448-84DB-A693FDC75EE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DD-4448-84DB-A693FDC75EE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DD-4448-84DB-A693FDC75EE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DD-4448-84DB-A693FDC75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93-47E2-8018-A54AE8F6F81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93-47E2-8018-A54AE8F6F81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93-47E2-8018-A54AE8F6F81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93-47E2-8018-A54AE8F6F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A4-4243-BF7A-D974DD7C73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A4-4243-BF7A-D974DD7C73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A4-4243-BF7A-D974DD7C73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A4-4243-BF7A-D974DD7C7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1C-42A5-BA04-BBDE5D88F11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1C-42A5-BA04-BBDE5D88F11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1C-42A5-BA04-BBDE5D88F11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1C-42A5-BA04-BBDE5D88F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A1-4055-90EA-2EEEB9A82AA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A1-4055-90EA-2EEEB9A82AA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A1-4055-90EA-2EEEB9A82AA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A1-4055-90EA-2EEEB9A82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2E-47E8-B669-7592EF1F061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2E-47E8-B669-7592EF1F061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2E-47E8-B669-7592EF1F061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2E-47E8-B669-7592EF1F0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2A-495F-808B-E08031CFCC1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2A-495F-808B-E08031CFCC1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2A-495F-808B-E08031CFCC1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2A-495F-808B-E08031CFC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C0-4AA7-9B48-DCAB8F08674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C0-4AA7-9B48-DCAB8F08674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C0-4AA7-9B48-DCAB8F08674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C0-4AA7-9B48-DCAB8F086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E9-47CD-B382-017832DE493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E9-47CD-B382-017832DE493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E9-47CD-B382-017832DE493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E9-47CD-B382-017832DE4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50-4A4F-AF8D-C42FF648418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50-4A4F-AF8D-C42FF648418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50-4A4F-AF8D-C42FF648418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50-4A4F-AF8D-C42FF6484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E7-45E4-BD98-E0443A5194B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E7-45E4-BD98-E0443A5194B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E7-45E4-BD98-E0443A5194B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E7-45E4-BD98-E0443A519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58-4929-A792-DC1494E5958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58-4929-A792-DC1494E5958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58-4929-A792-DC1494E5958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58-4929-A792-DC1494E59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04-42A3-A121-AADD3C652A8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04-42A3-A121-AADD3C652A8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04-42A3-A121-AADD3C652A8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404-42A3-A121-AADD3C652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75-48EB-A067-D64A04EE059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75-48EB-A067-D64A04EE059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75-48EB-A067-D64A04EE059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75-48EB-A067-D64A04EE0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22-4622-AB5B-1AC9C714EB5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22-4622-AB5B-1AC9C714EB5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22-4622-AB5B-1AC9C714EB5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22-4622-AB5B-1AC9C714E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0D-4578-939A-FE24BDA22CC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0D-4578-939A-FE24BDA22CC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0D-4578-939A-FE24BDA22CC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0D-4578-939A-FE24BDA22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89-4759-B42B-90AC9A608F4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89-4759-B42B-90AC9A608F4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889-4759-B42B-90AC9A608F4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889-4759-B42B-90AC9A608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CE-40EA-93F7-1E3E11C683D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CE-40EA-93F7-1E3E11C683D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CE-40EA-93F7-1E3E11C683D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CE-40EA-93F7-1E3E11C68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3C-4227-A2E4-BDD24B51FBE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3C-4227-A2E4-BDD24B51FBE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3C-4227-A2E4-BDD24B51FBE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3C-4227-A2E4-BDD24B51F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4D-4FB4-BBCA-106A217AB55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4D-4FB4-BBCA-106A217AB55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4D-4FB4-BBCA-106A217AB55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4D-4FB4-BBCA-106A217AB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DA-4503-BA2B-4933ED2DF9C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DA-4503-BA2B-4933ED2DF9C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DA-4503-BA2B-4933ED2DF9C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DA-4503-BA2B-4933ED2DF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21-42D4-9EC0-8269ED7B302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21-42D4-9EC0-8269ED7B302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21-42D4-9EC0-8269ED7B302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421-42D4-9EC0-8269ED7B3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35-4625-8BDF-A804A30F3B6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35-4625-8BDF-A804A30F3B6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35-4625-8BDF-A804A30F3B6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235-4625-8BDF-A804A30F3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2C-4ADF-A286-34977864076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2C-4ADF-A286-34977864076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2C-4ADF-A286-34977864076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2C-4ADF-A286-349778640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0.68134116156521374</c:v>
                </c:pt>
                <c:pt idx="1">
                  <c:v>0.9807566764846144</c:v>
                </c:pt>
                <c:pt idx="2">
                  <c:v>1</c:v>
                </c:pt>
                <c:pt idx="3">
                  <c:v>0.97077715252742969</c:v>
                </c:pt>
                <c:pt idx="4">
                  <c:v>0.93472219569783055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DD-444B-BEA2-A9DFE474D9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DD-444B-BEA2-A9DFE474D9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DD-444B-BEA2-A9DFE474D9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DD-444B-BEA2-A9DFE474D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193181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C6C16220-D075-495C-8E0C-640B26DF9F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2017EB30-6060-4863-83FF-A8B74BEFF2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739CC3AE-F032-4A48-A957-8CA473AB40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1DA2D6F4-38DE-4634-8480-199A475E81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DD2B8EC1-4AEC-4212-9359-607922C347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8015A047-A1A5-48C4-8E60-1433EA9D38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50479303-DD63-4A3F-BF78-82EBC8D9D3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77BF48C3-96CA-4F15-82DD-B480C9E7E6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3B75BEA6-E2C5-4F37-89D7-CC903A43B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D8DF9C9D-0D75-4649-8862-D845DF6081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43A7C639-4683-4B15-95CE-BE62DF58F0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6274BA68-082F-4855-9290-89A54868BE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8A134092-91CA-427A-BF11-EAE8BFC057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D438F50B-AC47-465E-9406-2595E2531B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E770165C-F196-44F0-8768-63A4B9183E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B914BCCF-9158-41AB-9E5D-6FD76E734C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CDD1B22F-CA14-4A83-9EBA-5ED4E2A15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ABD0F7A8-26D1-415E-B94A-6F2DA6C9B5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E14E2557-69F2-475B-80C2-4D203FD05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7C7C3CFD-23E9-48FE-B06E-E2D5A972C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F7103108-06C6-4C01-9A48-4A7092853E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E9B2038B-46F7-4C3B-AC59-79296A6DAB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5D7233AC-69C1-42C9-A8F5-F0EE2DB259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E560DA17-1DC7-45DA-83E6-AF833508DF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4FD3AB3D-4353-4CC1-8DD0-B8A46BF585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ADF27E09-C053-418C-A4A0-E0194701CF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212E1ED9-2689-4229-B972-4DEF81E226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C20C4CC8-815B-4DC6-8B06-2682DDA65F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6E6F3BEB-D8FB-44F0-8F02-9036FA830F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DA641B3F-6477-4805-AE60-07CA3CDE5F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890114FC-F6C2-4996-BA1F-8C8AE0FC4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01F2EC44-A0CF-4327-9B90-D43204F495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7BAAFEF9-4D42-49D3-B8A6-6E807FA55C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C23DE15E-47D5-410D-9091-39C684FCA9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976F2751-C7A0-4B8A-A0BE-866017AA32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F4EDE113-1F65-4230-B903-12B54BBED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3DF61B37-0B5C-423B-B41E-B8EA3D8E15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89C53201-71FF-45A1-ACE7-2FB2CEB427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119E0405-0E27-4645-9ACE-CCDD432A8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1CC4AF0E-66D2-4050-BCA7-0EF2E4D92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CCE3F9C3-0DA1-42FD-A7A3-A45A8ACF2C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1CB6DCDD-4C36-4278-9D0E-EA5FD27263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4F916282-5462-4B88-BB28-B6F55E71EB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899DD903-99AE-4C3E-B341-D27DC142D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B9A5F96B-CC63-41A0-8D25-A887E0105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B168C2EF-6E98-4363-86F2-3DFF3B92F5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414943FF-F68E-4309-BED8-26AB56E46F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6EDCA74E-64FE-4D9F-AA6F-40FBC19B71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ED5C5232-A075-47EA-A3B6-C8041D30AD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0C07B856-CEB0-4C9B-A606-E7AC2F8B1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F206C255-9631-4F60-BCC5-368CC1685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4C212145-0CAD-46F9-A9AF-1B293BB84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183D42C2-9EF2-4CC4-A040-E1153AD201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566B69E0-F89C-4580-9868-D8B25C1B1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18AE3C15-F65A-4E73-B6F3-3F1755788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8C33E88A-75A6-4700-BE6C-E7F69FE074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66CD6996-913E-4D68-A9C7-9F7A6A447B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649586CD-8D75-4F5A-AA3F-2D461EB74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13FEDD35-2003-4D3B-8171-916A2C344C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</row>
    <row r="3" spans="1:31" x14ac:dyDescent="0.25">
      <c r="A3" s="17" t="s">
        <v>2</v>
      </c>
      <c r="B3" s="30">
        <v>0.37554999999999999</v>
      </c>
      <c r="C3" s="30"/>
      <c r="D3" s="18">
        <v>0.64900588668624981</v>
      </c>
      <c r="E3" s="31">
        <v>19</v>
      </c>
      <c r="F3" s="43">
        <v>5.3881626205825723</v>
      </c>
      <c r="G3" s="31">
        <v>3.4969492591808995E-2</v>
      </c>
      <c r="H3" s="30"/>
      <c r="I3" s="20">
        <v>0.68134116156521374</v>
      </c>
      <c r="J3" s="33">
        <v>19</v>
      </c>
      <c r="K3" s="45">
        <v>5.3881626205825706</v>
      </c>
      <c r="L3" s="33">
        <v>3.6711769786099947E-2</v>
      </c>
      <c r="M3" s="30"/>
      <c r="N3" s="22">
        <v>0.70503431317802445</v>
      </c>
      <c r="O3" s="35">
        <v>19</v>
      </c>
      <c r="P3" s="47">
        <v>5.4037108099183566</v>
      </c>
      <c r="Q3" s="35">
        <v>3.8098015394834553E-2</v>
      </c>
      <c r="R3" s="30"/>
      <c r="S3" s="30"/>
      <c r="T3" s="30">
        <f>STDEV(D3,I3,N3)</f>
        <v>2.8125077807270107E-2</v>
      </c>
      <c r="U3" s="30"/>
      <c r="V3" s="69">
        <f>STDEV(D3,I3,N3)/AVERAGE(D3,I3,N3)</f>
        <v>4.1454262587209682E-2</v>
      </c>
      <c r="W3" s="70"/>
    </row>
    <row r="4" spans="1:31" x14ac:dyDescent="0.25">
      <c r="A4" s="17" t="s">
        <v>3</v>
      </c>
      <c r="B4" s="30">
        <v>0.45367000000000002</v>
      </c>
      <c r="C4" s="30"/>
      <c r="D4" s="18">
        <v>0.95761490309236164</v>
      </c>
      <c r="E4" s="31">
        <v>107</v>
      </c>
      <c r="F4" s="43">
        <v>1.3402969877774138</v>
      </c>
      <c r="G4" s="31">
        <v>1.2834883700654522E-2</v>
      </c>
      <c r="H4" s="30"/>
      <c r="I4" s="20">
        <v>0.9807566764846144</v>
      </c>
      <c r="J4" s="33">
        <v>105</v>
      </c>
      <c r="K4" s="45">
        <v>1.3527700342741362</v>
      </c>
      <c r="L4" s="33">
        <v>1.3267382428626797E-2</v>
      </c>
      <c r="M4" s="30"/>
      <c r="N4" s="22">
        <v>0.96074642772729191</v>
      </c>
      <c r="O4" s="35">
        <v>104</v>
      </c>
      <c r="P4" s="47">
        <v>1.4196152970347329</v>
      </c>
      <c r="Q4" s="35">
        <v>1.363890325373138E-2</v>
      </c>
      <c r="R4" s="30"/>
      <c r="S4" s="30"/>
      <c r="T4" s="30">
        <f t="shared" ref="T4:T7" si="0">STDEV(D4,I4,N4)</f>
        <v>1.255493380845076E-2</v>
      </c>
      <c r="U4" s="30"/>
      <c r="V4" s="69">
        <f>STDEV(D4,I4,N4)/AVERAGE(D4,I4,N4)</f>
        <v>1.2991813831122636E-2</v>
      </c>
      <c r="W4" s="70"/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107</v>
      </c>
      <c r="F5" s="43">
        <v>0</v>
      </c>
      <c r="G5" s="31">
        <v>0</v>
      </c>
      <c r="H5" s="30"/>
      <c r="I5" s="20">
        <v>1</v>
      </c>
      <c r="J5" s="33">
        <v>107</v>
      </c>
      <c r="K5" s="45">
        <v>0</v>
      </c>
      <c r="L5" s="33">
        <v>0</v>
      </c>
      <c r="M5" s="30"/>
      <c r="N5" s="22">
        <v>1</v>
      </c>
      <c r="O5" s="35">
        <v>98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</row>
    <row r="6" spans="1:31" x14ac:dyDescent="0.25">
      <c r="A6" s="17" t="s">
        <v>7</v>
      </c>
      <c r="B6" s="30">
        <v>0.65349999999999997</v>
      </c>
      <c r="C6" s="30"/>
      <c r="D6" s="18">
        <v>0.97341578903401949</v>
      </c>
      <c r="E6" s="31">
        <v>243</v>
      </c>
      <c r="F6" s="43">
        <v>1.0439749320717155</v>
      </c>
      <c r="G6" s="31">
        <v>1.0162216822343259E-2</v>
      </c>
      <c r="H6" s="30"/>
      <c r="I6" s="20">
        <v>0.97077715252742969</v>
      </c>
      <c r="J6" s="33">
        <v>254</v>
      </c>
      <c r="K6" s="45">
        <v>1.0370791149716885</v>
      </c>
      <c r="L6" s="33">
        <v>1.0067727101778827E-2</v>
      </c>
      <c r="M6" s="30"/>
      <c r="N6" s="22">
        <v>0.98504349738457098</v>
      </c>
      <c r="O6" s="35">
        <v>239</v>
      </c>
      <c r="P6" s="47">
        <v>1.124007933783608</v>
      </c>
      <c r="Q6" s="35">
        <v>1.1071967061822105E-2</v>
      </c>
      <c r="R6" s="30"/>
      <c r="S6" s="30"/>
      <c r="T6" s="30">
        <f t="shared" si="0"/>
        <v>7.5905050302145574E-3</v>
      </c>
      <c r="U6" s="30"/>
      <c r="V6" s="69">
        <f>STDEV(D6,I6,N6)/AVERAGE(D6,I6,N6)</f>
        <v>7.7738740334792429E-3</v>
      </c>
      <c r="W6" s="70"/>
    </row>
    <row r="7" spans="1:31" ht="15.75" thickBot="1" x14ac:dyDescent="0.3">
      <c r="A7" s="9" t="s">
        <v>5</v>
      </c>
      <c r="B7" s="10">
        <v>0.79708000000000001</v>
      </c>
      <c r="C7" s="10"/>
      <c r="D7" s="19">
        <v>0.92924561086071045</v>
      </c>
      <c r="E7" s="32">
        <v>101</v>
      </c>
      <c r="F7" s="44">
        <v>1.3789529602314168</v>
      </c>
      <c r="G7" s="32">
        <v>1.2813859858784278E-2</v>
      </c>
      <c r="H7" s="10"/>
      <c r="I7" s="21">
        <v>0.93472219569783055</v>
      </c>
      <c r="J7" s="34">
        <v>99</v>
      </c>
      <c r="K7" s="46">
        <v>1.3933841063149626</v>
      </c>
      <c r="L7" s="34">
        <v>1.3024270513051812E-2</v>
      </c>
      <c r="M7" s="10"/>
      <c r="N7" s="28">
        <v>0.91963337397097267</v>
      </c>
      <c r="O7" s="36">
        <v>95</v>
      </c>
      <c r="P7" s="48">
        <v>1.4822424057847492</v>
      </c>
      <c r="Q7" s="36">
        <v>1.3631195846746803E-2</v>
      </c>
      <c r="R7" s="10"/>
      <c r="S7" s="10"/>
      <c r="T7" s="10">
        <f t="shared" si="0"/>
        <v>7.6382875546759836E-3</v>
      </c>
      <c r="U7" s="10"/>
      <c r="V7" s="74">
        <f>STDEV(D7,I7,N7)/AVERAGE(D7,I7,N7)</f>
        <v>8.2320925944100037E-3</v>
      </c>
      <c r="W7" s="75"/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</row>
    <row r="10" spans="1:31" x14ac:dyDescent="0.25">
      <c r="B10" s="5"/>
      <c r="C10" s="1" t="s">
        <v>8</v>
      </c>
      <c r="D10" s="25">
        <v>0.90621064814814822</v>
      </c>
      <c r="E10" s="38"/>
      <c r="F10" s="39"/>
      <c r="G10" s="39"/>
      <c r="H10" s="30"/>
      <c r="I10" s="26">
        <v>0.9109074074074075</v>
      </c>
      <c r="J10" s="38"/>
      <c r="K10" s="39"/>
      <c r="L10" s="39"/>
      <c r="M10" s="30"/>
      <c r="N10" s="27">
        <v>0.91553703703703704</v>
      </c>
      <c r="O10" s="38"/>
      <c r="P10" s="39"/>
      <c r="Q10" s="39"/>
      <c r="R10" s="30"/>
      <c r="T10" s="1" t="s">
        <v>12</v>
      </c>
      <c r="U10" s="3" t="s">
        <v>13</v>
      </c>
    </row>
    <row r="11" spans="1:31" ht="19.5" thickBot="1" x14ac:dyDescent="0.35">
      <c r="B11" s="4"/>
      <c r="C11" s="9" t="s">
        <v>9</v>
      </c>
      <c r="D11" s="23">
        <v>1.1639999999999999</v>
      </c>
      <c r="E11" s="40"/>
      <c r="F11" s="40"/>
      <c r="G11" s="40"/>
      <c r="H11" s="30"/>
      <c r="I11" s="21">
        <v>1.1779999999999999</v>
      </c>
      <c r="J11" s="41"/>
      <c r="K11" s="40"/>
      <c r="L11" s="40"/>
      <c r="M11" s="30"/>
      <c r="N11" s="24">
        <v>1.194</v>
      </c>
      <c r="O11" s="41"/>
      <c r="P11" s="40"/>
      <c r="Q11" s="40"/>
      <c r="R11" s="30"/>
      <c r="T11" s="15" t="s">
        <v>40</v>
      </c>
      <c r="U11" s="16">
        <v>1.3260000000000001</v>
      </c>
    </row>
    <row r="12" spans="1:31" x14ac:dyDescent="0.25">
      <c r="E12" s="30"/>
      <c r="G12" s="30"/>
      <c r="H12" s="30"/>
      <c r="L12" s="30"/>
      <c r="M12" s="30"/>
    </row>
    <row r="33" spans="2:28" x14ac:dyDescent="0.25">
      <c r="AB33" s="29"/>
    </row>
    <row r="42" spans="2:28" x14ac:dyDescent="0.25">
      <c r="B42" s="6"/>
      <c r="C42" s="6"/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41</v>
      </c>
      <c r="C1" s="79"/>
      <c r="D1" s="77"/>
      <c r="F1" s="42">
        <v>14.37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38</v>
      </c>
      <c r="O3" s="79"/>
      <c r="P3" s="79"/>
      <c r="Q3" s="79"/>
      <c r="R3" s="77"/>
    </row>
    <row r="4" spans="1:18" x14ac:dyDescent="0.25">
      <c r="A4" t="s">
        <v>2</v>
      </c>
      <c r="B4" s="30">
        <v>0.37554999999999999</v>
      </c>
      <c r="D4">
        <v>2310.2400000000002</v>
      </c>
      <c r="E4" s="13">
        <v>5.2279228067634603E-2</v>
      </c>
      <c r="G4">
        <v>2292.4599999999996</v>
      </c>
      <c r="H4" s="12">
        <v>8.8109861558447522E-2</v>
      </c>
      <c r="J4">
        <v>2264.6999999999998</v>
      </c>
      <c r="K4" s="14">
        <v>5.0587925195900607E-2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26423.8</v>
      </c>
      <c r="E5" s="13">
        <v>0.59795340164379596</v>
      </c>
      <c r="G5">
        <v>26018.200000000004</v>
      </c>
      <c r="H5" s="12">
        <v>0.59724495394101063</v>
      </c>
      <c r="J5">
        <v>26354.466666666664</v>
      </c>
      <c r="K5" s="14">
        <v>0.58869509794285746</v>
      </c>
      <c r="N5" s="9">
        <v>79</v>
      </c>
      <c r="O5" s="10">
        <v>314</v>
      </c>
      <c r="P5" s="10">
        <v>240</v>
      </c>
      <c r="Q5" s="10">
        <v>499</v>
      </c>
      <c r="R5" s="49">
        <v>178</v>
      </c>
    </row>
    <row r="6" spans="1:18" x14ac:dyDescent="0.25">
      <c r="A6" t="s">
        <v>4</v>
      </c>
      <c r="B6" s="30">
        <v>0.54481999999999997</v>
      </c>
      <c r="D6">
        <v>44190.400000000001</v>
      </c>
      <c r="E6" s="13">
        <v>1</v>
      </c>
      <c r="G6">
        <v>43563.7</v>
      </c>
      <c r="H6" s="12">
        <v>1</v>
      </c>
      <c r="J6">
        <v>44767.6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72635.399999999994</v>
      </c>
      <c r="E7" s="13">
        <v>1.6436918425721421</v>
      </c>
      <c r="G7">
        <v>71820</v>
      </c>
      <c r="H7" s="12">
        <v>1.6486202962558278</v>
      </c>
      <c r="J7">
        <v>72884.399999999994</v>
      </c>
      <c r="K7" s="14">
        <v>1.6280613658092011</v>
      </c>
    </row>
    <row r="8" spans="1:18" ht="15.75" thickBot="1" x14ac:dyDescent="0.3">
      <c r="A8" t="s">
        <v>5</v>
      </c>
      <c r="B8" s="10">
        <v>0.79708000000000001</v>
      </c>
      <c r="D8">
        <v>41227.800000000003</v>
      </c>
      <c r="E8" s="13">
        <v>0.93295828958325788</v>
      </c>
      <c r="G8">
        <v>42033.3</v>
      </c>
      <c r="H8" s="12">
        <v>0.96486983428863948</v>
      </c>
      <c r="J8">
        <v>41823</v>
      </c>
      <c r="K8" s="14">
        <v>0.93422475182944809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80" zoomScaleNormal="80" workbookViewId="0">
      <selection activeCell="L16" sqref="L16:P16"/>
    </sheetView>
  </sheetViews>
  <sheetFormatPr defaultRowHeight="15" x14ac:dyDescent="0.25"/>
  <cols>
    <col min="1" max="1" width="29.5703125" customWidth="1"/>
    <col min="11" max="11" width="11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4" t="s">
        <v>21</v>
      </c>
      <c r="C4" s="84"/>
      <c r="D4" s="84"/>
      <c r="E4" s="30">
        <v>0</v>
      </c>
      <c r="F4" s="30">
        <v>1.53</v>
      </c>
      <c r="G4" s="30">
        <v>5.2</v>
      </c>
      <c r="H4" s="30">
        <v>7.77</v>
      </c>
      <c r="I4" s="30">
        <v>3.06</v>
      </c>
      <c r="J4" s="30"/>
      <c r="K4" s="30" t="s">
        <v>39</v>
      </c>
      <c r="L4" s="30">
        <v>-1.53</v>
      </c>
      <c r="M4" s="30">
        <v>-3.9799999999999995</v>
      </c>
      <c r="N4" s="30">
        <v>4.62</v>
      </c>
      <c r="O4" s="30">
        <v>-2.92</v>
      </c>
      <c r="P4" s="30">
        <v>-0.98</v>
      </c>
      <c r="Q4" s="37"/>
    </row>
    <row r="5" spans="1:17" x14ac:dyDescent="0.25">
      <c r="A5" s="17" t="s">
        <v>27</v>
      </c>
      <c r="B5" s="84" t="s">
        <v>22</v>
      </c>
      <c r="C5" s="84"/>
      <c r="D5" s="84"/>
      <c r="E5" s="30">
        <v>1.53</v>
      </c>
      <c r="F5" s="30">
        <v>5.51</v>
      </c>
      <c r="G5" s="30">
        <v>0.57999999999999996</v>
      </c>
      <c r="H5" s="30">
        <v>10.69</v>
      </c>
      <c r="I5" s="30">
        <v>4.04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4" t="s">
        <v>21</v>
      </c>
      <c r="C11" s="84"/>
      <c r="D11" s="84"/>
      <c r="E11" s="30">
        <v>0</v>
      </c>
      <c r="F11" s="30">
        <v>0.88</v>
      </c>
      <c r="G11" s="30">
        <v>3</v>
      </c>
      <c r="H11" s="30">
        <v>4.4800000000000004</v>
      </c>
      <c r="I11" s="30">
        <v>1.76</v>
      </c>
      <c r="J11" s="30"/>
      <c r="K11" s="30" t="s">
        <v>39</v>
      </c>
      <c r="L11" s="30">
        <v>-0.88</v>
      </c>
      <c r="M11" s="30">
        <v>-2.3000000000000003</v>
      </c>
      <c r="N11" s="30">
        <v>2.67</v>
      </c>
      <c r="O11" s="30">
        <v>-1.6899999999999995</v>
      </c>
      <c r="P11" s="30">
        <v>-0.57000000000000006</v>
      </c>
      <c r="Q11" s="37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0.88</v>
      </c>
      <c r="F12" s="10">
        <v>3.18</v>
      </c>
      <c r="G12" s="10">
        <v>0.33</v>
      </c>
      <c r="H12" s="10">
        <v>6.17</v>
      </c>
      <c r="I12" s="10">
        <v>2.33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4" t="s">
        <v>21</v>
      </c>
      <c r="C16" s="84"/>
      <c r="D16" s="84"/>
      <c r="E16" s="30">
        <v>14.35</v>
      </c>
      <c r="F16" s="30">
        <v>156.87</v>
      </c>
      <c r="G16" s="30">
        <v>282.56</v>
      </c>
      <c r="H16" s="30">
        <v>383.65</v>
      </c>
      <c r="I16" s="30">
        <v>485.94</v>
      </c>
      <c r="J16" s="30"/>
      <c r="K16" s="30" t="s">
        <v>39</v>
      </c>
      <c r="L16" s="30">
        <v>-8.6</v>
      </c>
      <c r="M16" s="30">
        <v>-60.079999999999984</v>
      </c>
      <c r="N16" s="30">
        <v>-319.56</v>
      </c>
      <c r="O16" s="30">
        <v>-173.10000000000002</v>
      </c>
      <c r="P16" s="30">
        <v>68.139999999999986</v>
      </c>
      <c r="Q16" s="37"/>
    </row>
    <row r="17" spans="1:17" x14ac:dyDescent="0.25">
      <c r="A17" s="17" t="s">
        <v>27</v>
      </c>
      <c r="B17" s="84" t="s">
        <v>22</v>
      </c>
      <c r="C17" s="84"/>
      <c r="D17" s="84"/>
      <c r="E17" s="30">
        <v>22.95</v>
      </c>
      <c r="F17" s="30">
        <v>216.95</v>
      </c>
      <c r="G17" s="30">
        <v>602.12</v>
      </c>
      <c r="H17" s="30">
        <v>556.75</v>
      </c>
      <c r="I17" s="30">
        <v>417.8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4" t="s">
        <v>21</v>
      </c>
      <c r="C23" s="84"/>
      <c r="D23" s="84"/>
      <c r="E23" s="30">
        <v>8.2899999999999991</v>
      </c>
      <c r="F23" s="30">
        <v>90.57</v>
      </c>
      <c r="G23" s="30">
        <v>163.13</v>
      </c>
      <c r="H23" s="30">
        <v>221.5</v>
      </c>
      <c r="I23" s="30">
        <v>280.55</v>
      </c>
      <c r="J23" s="30"/>
      <c r="K23" s="30" t="s">
        <v>39</v>
      </c>
      <c r="L23" s="51">
        <v>-4.9600000000000009</v>
      </c>
      <c r="M23" s="30">
        <v>-34.680000000000007</v>
      </c>
      <c r="N23" s="30">
        <v>-184.5</v>
      </c>
      <c r="O23" s="30">
        <v>-99.94</v>
      </c>
      <c r="P23" s="30">
        <v>39.340000000000003</v>
      </c>
      <c r="Q23" s="37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13.25</v>
      </c>
      <c r="F24" s="10">
        <v>125.25</v>
      </c>
      <c r="G24" s="10">
        <v>347.63</v>
      </c>
      <c r="H24" s="10">
        <v>321.44</v>
      </c>
      <c r="I24" s="10">
        <v>241.21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1" t="s">
        <v>30</v>
      </c>
      <c r="B26" s="65"/>
      <c r="C26" s="65"/>
      <c r="D26" s="65"/>
      <c r="E26" s="65"/>
      <c r="F26" s="65"/>
      <c r="G26" s="65"/>
      <c r="H26" s="67"/>
      <c r="J26" s="81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2" t="s">
        <v>31</v>
      </c>
      <c r="B27" s="66"/>
      <c r="C27" s="66"/>
      <c r="D27" s="66"/>
      <c r="E27" s="66"/>
      <c r="F27" s="66"/>
      <c r="G27" s="66"/>
      <c r="H27" s="68"/>
      <c r="J27" s="82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7ACF9-738E-458A-A8E3-D0692745732C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0</v>
      </c>
      <c r="U3" s="92" t="s">
        <v>45</v>
      </c>
      <c r="V3" s="92"/>
      <c r="W3" s="92"/>
      <c r="X3" s="92"/>
      <c r="Y3" s="54">
        <f>Y10</f>
        <v>0</v>
      </c>
    </row>
    <row r="4" spans="1:72" x14ac:dyDescent="0.25">
      <c r="A4" s="83" t="s">
        <v>85</v>
      </c>
      <c r="B4" s="80"/>
      <c r="C4" s="85"/>
      <c r="E4" s="56" t="s">
        <v>46</v>
      </c>
      <c r="F4" s="56" t="s">
        <v>47</v>
      </c>
      <c r="G4" s="56" t="s">
        <v>48</v>
      </c>
      <c r="I4" s="54">
        <f>I10</f>
        <v>0</v>
      </c>
      <c r="U4" s="56" t="s">
        <v>46</v>
      </c>
      <c r="V4" s="56" t="s">
        <v>47</v>
      </c>
      <c r="W4" s="56" t="s">
        <v>48</v>
      </c>
      <c r="Y4" s="54">
        <f>Y10</f>
        <v>0</v>
      </c>
    </row>
    <row r="5" spans="1:72" x14ac:dyDescent="0.25">
      <c r="A5" s="57" t="s">
        <v>2</v>
      </c>
      <c r="B5" s="30">
        <v>0.37554999999999999</v>
      </c>
      <c r="C5" s="58">
        <v>0.68134116156521374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30">
        <v>0.45367000000000002</v>
      </c>
      <c r="C6" s="58">
        <v>0.9807566764846144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30">
        <v>0.65349999999999997</v>
      </c>
      <c r="C8" s="58">
        <v>0.97077715252742969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0.93472219569783055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7"/>
      <c r="C10" s="37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50</v>
      </c>
      <c r="B11" s="10"/>
      <c r="C11" s="64">
        <v>3.2000000000000001E-2</v>
      </c>
      <c r="I11" s="54">
        <f>I10</f>
        <v>0</v>
      </c>
      <c r="Y11" s="54">
        <f>Y10</f>
        <v>0</v>
      </c>
    </row>
    <row r="12" spans="1:72" x14ac:dyDescent="0.25">
      <c r="E12" s="92" t="s">
        <v>51</v>
      </c>
      <c r="F12" s="92"/>
      <c r="G12" s="92"/>
      <c r="H12" s="92"/>
      <c r="I12" s="54">
        <f>I19</f>
        <v>0</v>
      </c>
      <c r="U12" s="92" t="s">
        <v>51</v>
      </c>
      <c r="V12" s="92"/>
      <c r="W12" s="92"/>
      <c r="X12" s="92"/>
      <c r="Y12" s="54">
        <f>Y19</f>
        <v>0</v>
      </c>
      <c r="BT12" s="54"/>
    </row>
    <row r="13" spans="1:72" x14ac:dyDescent="0.25">
      <c r="A13" s="93" t="s">
        <v>52</v>
      </c>
      <c r="B13" s="93"/>
      <c r="E13" s="56" t="s">
        <v>46</v>
      </c>
      <c r="F13" s="56" t="s">
        <v>47</v>
      </c>
      <c r="G13" s="56" t="s">
        <v>48</v>
      </c>
      <c r="I13" s="54">
        <f>I19</f>
        <v>0</v>
      </c>
      <c r="U13" s="56" t="s">
        <v>46</v>
      </c>
      <c r="V13" s="56" t="s">
        <v>47</v>
      </c>
      <c r="W13" s="56" t="s">
        <v>48</v>
      </c>
      <c r="Y13" s="54">
        <f>Y19</f>
        <v>0</v>
      </c>
    </row>
    <row r="14" spans="1:72" x14ac:dyDescent="0.25">
      <c r="A14" t="s">
        <v>53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0</v>
      </c>
    </row>
    <row r="15" spans="1:72" x14ac:dyDescent="0.25">
      <c r="A15" t="s">
        <v>6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0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0</v>
      </c>
    </row>
    <row r="17" spans="1:89" x14ac:dyDescent="0.25">
      <c r="A17" s="94" t="s">
        <v>55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0</v>
      </c>
    </row>
    <row r="18" spans="1:89" x14ac:dyDescent="0.25">
      <c r="A18" t="s">
        <v>53</v>
      </c>
      <c r="B18" t="s">
        <v>54</v>
      </c>
      <c r="C18" t="s">
        <v>3</v>
      </c>
      <c r="D18" t="s">
        <v>86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0</v>
      </c>
    </row>
    <row r="19" spans="1:89" x14ac:dyDescent="0.25">
      <c r="A19" t="s">
        <v>6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не подходит</v>
      </c>
      <c r="Y19" s="54">
        <f>IF(X19="подходит",1,0)</f>
        <v>0</v>
      </c>
    </row>
    <row r="20" spans="1:89" x14ac:dyDescent="0.25">
      <c r="I20" s="54">
        <f>I19</f>
        <v>0</v>
      </c>
      <c r="Y20" s="54">
        <f>Y19</f>
        <v>0</v>
      </c>
    </row>
    <row r="21" spans="1:89" x14ac:dyDescent="0.25">
      <c r="E21" s="92" t="s">
        <v>56</v>
      </c>
      <c r="F21" s="92"/>
      <c r="G21" s="92"/>
      <c r="H21" s="92"/>
      <c r="I21" s="54">
        <f>I28</f>
        <v>1</v>
      </c>
      <c r="U21" s="92" t="s">
        <v>56</v>
      </c>
      <c r="V21" s="92"/>
      <c r="W21" s="92"/>
      <c r="X21" s="92"/>
      <c r="Y21" s="54">
        <f>Y28</f>
        <v>0</v>
      </c>
      <c r="AK21" s="92" t="s">
        <v>57</v>
      </c>
      <c r="AL21" s="92"/>
      <c r="AM21" s="92"/>
      <c r="AN21" s="92"/>
      <c r="AO21" s="54">
        <f>AO28</f>
        <v>0</v>
      </c>
      <c r="BA21" s="92" t="s">
        <v>58</v>
      </c>
      <c r="BB21" s="92"/>
      <c r="BC21" s="92"/>
      <c r="BD21" s="92"/>
      <c r="BE21" s="54">
        <f>BE28</f>
        <v>0</v>
      </c>
      <c r="BQ21" s="92" t="s">
        <v>59</v>
      </c>
      <c r="BR21" s="92"/>
      <c r="BS21" s="92"/>
      <c r="BT21" s="92"/>
      <c r="BU21" s="54">
        <f>BU28</f>
        <v>0</v>
      </c>
      <c r="CG21" s="92" t="s">
        <v>60</v>
      </c>
      <c r="CH21" s="92"/>
      <c r="CI21" s="92"/>
      <c r="CJ21" s="92"/>
      <c r="CK21" s="54">
        <f>CK28</f>
        <v>0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1</v>
      </c>
      <c r="U22" s="56" t="s">
        <v>46</v>
      </c>
      <c r="V22" s="56" t="s">
        <v>47</v>
      </c>
      <c r="W22" s="56" t="s">
        <v>48</v>
      </c>
      <c r="Y22" s="54">
        <f>Y28</f>
        <v>0</v>
      </c>
      <c r="AK22" s="56" t="s">
        <v>46</v>
      </c>
      <c r="AL22" s="56" t="s">
        <v>47</v>
      </c>
      <c r="AM22" s="56" t="s">
        <v>48</v>
      </c>
      <c r="AO22" s="54">
        <f>AO28</f>
        <v>0</v>
      </c>
      <c r="BA22" s="56" t="s">
        <v>46</v>
      </c>
      <c r="BB22" s="56" t="s">
        <v>47</v>
      </c>
      <c r="BC22" s="56" t="s">
        <v>48</v>
      </c>
      <c r="BE22" s="54">
        <f>BE28</f>
        <v>0</v>
      </c>
      <c r="BQ22" s="56" t="s">
        <v>46</v>
      </c>
      <c r="BR22" s="56" t="s">
        <v>47</v>
      </c>
      <c r="BS22" s="56" t="s">
        <v>48</v>
      </c>
      <c r="BU22" s="54">
        <f>BU28</f>
        <v>0</v>
      </c>
      <c r="CG22" s="56" t="s">
        <v>46</v>
      </c>
      <c r="CH22" s="56" t="s">
        <v>47</v>
      </c>
      <c r="CI22" s="56" t="s">
        <v>48</v>
      </c>
      <c r="CK22" s="54">
        <f>CK28</f>
        <v>0</v>
      </c>
    </row>
    <row r="23" spans="1:89" x14ac:dyDescent="0.25">
      <c r="E23" s="59" t="s">
        <v>2</v>
      </c>
      <c r="F23" s="56"/>
      <c r="G23" s="56"/>
      <c r="H23" s="59"/>
      <c r="I23" s="54">
        <f>I28</f>
        <v>1</v>
      </c>
      <c r="U23" s="59" t="s">
        <v>2</v>
      </c>
      <c r="V23" s="56"/>
      <c r="W23" s="56"/>
      <c r="X23" s="59"/>
      <c r="Y23" s="54">
        <f>Y28</f>
        <v>0</v>
      </c>
      <c r="AK23" s="59" t="s">
        <v>2</v>
      </c>
      <c r="AL23" s="56"/>
      <c r="AM23" s="56"/>
      <c r="AN23" s="59"/>
      <c r="AO23" s="54">
        <f>AO28</f>
        <v>0</v>
      </c>
      <c r="BA23" s="59" t="s">
        <v>2</v>
      </c>
      <c r="BB23" s="56"/>
      <c r="BC23" s="56"/>
      <c r="BD23" s="59"/>
      <c r="BE23" s="54">
        <f>BE28</f>
        <v>0</v>
      </c>
      <c r="BQ23" s="59" t="s">
        <v>2</v>
      </c>
      <c r="BR23" s="56"/>
      <c r="BS23" s="56"/>
      <c r="BT23" s="59"/>
      <c r="BU23" s="54">
        <f>BU28</f>
        <v>0</v>
      </c>
      <c r="CG23" s="59" t="s">
        <v>2</v>
      </c>
      <c r="CH23" s="56"/>
      <c r="CI23" s="56"/>
      <c r="CJ23" s="59"/>
      <c r="CK23" s="54">
        <f>CK28</f>
        <v>0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1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0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0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0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0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0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1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0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0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0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0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0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1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0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0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0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0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0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1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0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0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0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0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0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подходит</v>
      </c>
      <c r="I28" s="54">
        <f>IF(H28="подходит",1,0)</f>
        <v>1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не подходит</v>
      </c>
      <c r="Y28" s="54">
        <f>IF(X28="подходит",1,0)</f>
        <v>0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не подходит</v>
      </c>
      <c r="AO28" s="54">
        <f>IF(AN28="подходит",1,0)</f>
        <v>0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не подходит</v>
      </c>
      <c r="BE28" s="54">
        <f>IF(BD28="подходит",1,0)</f>
        <v>0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не подходит</v>
      </c>
      <c r="BU28" s="54">
        <f>IF(BT28="подходит",1,0)</f>
        <v>0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не подходит</v>
      </c>
      <c r="CK28" s="54">
        <f>IF(CJ28="подходит",1,0)</f>
        <v>0</v>
      </c>
    </row>
    <row r="29" spans="1:89" x14ac:dyDescent="0.25">
      <c r="I29" s="54">
        <f>I28</f>
        <v>1</v>
      </c>
      <c r="Y29" s="54">
        <f>Y28</f>
        <v>0</v>
      </c>
      <c r="AO29" s="54">
        <f>AO28</f>
        <v>0</v>
      </c>
      <c r="BE29" s="54">
        <f>BE28</f>
        <v>0</v>
      </c>
      <c r="BU29" s="54">
        <f>BU28</f>
        <v>0</v>
      </c>
      <c r="CK29" s="54">
        <f>CK28</f>
        <v>0</v>
      </c>
    </row>
    <row r="30" spans="1:89" x14ac:dyDescent="0.25">
      <c r="E30" s="92" t="s">
        <v>61</v>
      </c>
      <c r="F30" s="92"/>
      <c r="G30" s="92"/>
      <c r="H30" s="92"/>
      <c r="I30" s="54">
        <f>I37</f>
        <v>1</v>
      </c>
      <c r="U30" s="92" t="s">
        <v>61</v>
      </c>
      <c r="V30" s="92"/>
      <c r="W30" s="92"/>
      <c r="X30" s="92"/>
      <c r="Y30" s="54">
        <f>Y37</f>
        <v>0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1</v>
      </c>
      <c r="U31" s="56" t="s">
        <v>46</v>
      </c>
      <c r="V31" s="56" t="s">
        <v>47</v>
      </c>
      <c r="W31" s="56" t="s">
        <v>48</v>
      </c>
      <c r="Y31" s="54">
        <f>Y37</f>
        <v>0</v>
      </c>
    </row>
    <row r="32" spans="1:89" x14ac:dyDescent="0.25">
      <c r="E32" s="59" t="s">
        <v>2</v>
      </c>
      <c r="F32" s="56"/>
      <c r="G32" s="56"/>
      <c r="I32" s="54">
        <f>I37</f>
        <v>1</v>
      </c>
      <c r="U32" s="59" t="s">
        <v>2</v>
      </c>
      <c r="V32" s="56"/>
      <c r="W32" s="56"/>
      <c r="Y32" s="54">
        <f>Y37</f>
        <v>0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1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0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1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0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1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0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1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0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подходит</v>
      </c>
      <c r="I37" s="54">
        <f>IF(H37="подходит",1,0)</f>
        <v>1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не подходит</v>
      </c>
      <c r="Y37" s="54">
        <f>IF(X37="подходит",1,0)</f>
        <v>0</v>
      </c>
    </row>
    <row r="38" spans="5:25" x14ac:dyDescent="0.25">
      <c r="I38" s="54">
        <f>I37</f>
        <v>1</v>
      </c>
      <c r="Y38" s="54">
        <f>Y37</f>
        <v>0</v>
      </c>
    </row>
    <row r="39" spans="5:25" x14ac:dyDescent="0.25">
      <c r="E39" s="92" t="s">
        <v>62</v>
      </c>
      <c r="F39" s="92"/>
      <c r="G39" s="92"/>
      <c r="H39" s="92"/>
      <c r="I39" s="54">
        <f>I46</f>
        <v>0</v>
      </c>
      <c r="U39" s="92" t="s">
        <v>63</v>
      </c>
      <c r="V39" s="92"/>
      <c r="W39" s="92"/>
      <c r="X39" s="92"/>
      <c r="Y39" s="54">
        <f>Y46</f>
        <v>0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64</v>
      </c>
      <c r="F48" s="92"/>
      <c r="G48" s="92"/>
      <c r="H48" s="92"/>
      <c r="I48" s="54">
        <f>I55</f>
        <v>1</v>
      </c>
      <c r="U48" s="92" t="s">
        <v>65</v>
      </c>
      <c r="V48" s="92"/>
      <c r="W48" s="92"/>
      <c r="X48" s="92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1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1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1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1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1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1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подходит</v>
      </c>
      <c r="I55" s="54">
        <f>IF(H55="подходит",1,0)</f>
        <v>1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1</v>
      </c>
      <c r="Y56" s="54">
        <f>Y55</f>
        <v>0</v>
      </c>
    </row>
    <row r="57" spans="5:25" x14ac:dyDescent="0.25">
      <c r="E57" s="92" t="s">
        <v>66</v>
      </c>
      <c r="F57" s="92"/>
      <c r="G57" s="92"/>
      <c r="H57" s="92"/>
      <c r="I57" s="54">
        <f>I64</f>
        <v>0</v>
      </c>
      <c r="U57" s="92" t="s">
        <v>67</v>
      </c>
      <c r="V57" s="92"/>
      <c r="W57" s="92"/>
      <c r="X57" s="92"/>
      <c r="Y57" s="54">
        <f>Y64</f>
        <v>0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0</v>
      </c>
      <c r="U58" s="56" t="s">
        <v>46</v>
      </c>
      <c r="V58" s="56" t="s">
        <v>47</v>
      </c>
      <c r="W58" s="56" t="s">
        <v>48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0</v>
      </c>
      <c r="Y65" s="54">
        <f>Y64</f>
        <v>0</v>
      </c>
    </row>
    <row r="66" spans="5:105" x14ac:dyDescent="0.25">
      <c r="E66" s="95" t="s">
        <v>68</v>
      </c>
      <c r="F66" s="95"/>
      <c r="G66" s="95"/>
      <c r="H66" s="95"/>
      <c r="I66" s="54">
        <f>I73</f>
        <v>0</v>
      </c>
      <c r="U66" s="92" t="s">
        <v>69</v>
      </c>
      <c r="V66" s="92"/>
      <c r="W66" s="92"/>
      <c r="X66" s="92"/>
      <c r="Y66" s="54">
        <f>Y73</f>
        <v>0</v>
      </c>
      <c r="AK66" s="92" t="s">
        <v>70</v>
      </c>
      <c r="AL66" s="92"/>
      <c r="AM66" s="92"/>
      <c r="AN66" s="92"/>
      <c r="AO66" s="54">
        <f>AO73</f>
        <v>0</v>
      </c>
      <c r="BA66" s="92" t="s">
        <v>71</v>
      </c>
      <c r="BB66" s="92"/>
      <c r="BC66" s="92"/>
      <c r="BD66" s="92"/>
      <c r="BE66" s="54">
        <f>BE73</f>
        <v>0</v>
      </c>
      <c r="BQ66" s="92" t="s">
        <v>72</v>
      </c>
      <c r="BR66" s="92"/>
      <c r="BS66" s="92"/>
      <c r="BT66" s="92"/>
      <c r="BU66" s="54">
        <f>BU73</f>
        <v>0</v>
      </c>
      <c r="CG66" s="92" t="s">
        <v>73</v>
      </c>
      <c r="CH66" s="92"/>
      <c r="CI66" s="92"/>
      <c r="CJ66" s="92"/>
      <c r="CK66" s="54">
        <f>CK73</f>
        <v>0</v>
      </c>
      <c r="CW66" s="92" t="s">
        <v>74</v>
      </c>
      <c r="CX66" s="92"/>
      <c r="CY66" s="92"/>
      <c r="CZ66" s="92"/>
      <c r="DA66" s="54">
        <f>DA73</f>
        <v>0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0</v>
      </c>
      <c r="U67" s="56" t="s">
        <v>46</v>
      </c>
      <c r="V67" s="56" t="s">
        <v>47</v>
      </c>
      <c r="W67" s="56" t="s">
        <v>48</v>
      </c>
      <c r="Y67" s="54">
        <f>Y73</f>
        <v>0</v>
      </c>
      <c r="AK67" s="56" t="s">
        <v>46</v>
      </c>
      <c r="AL67" s="56" t="s">
        <v>47</v>
      </c>
      <c r="AM67" s="56" t="s">
        <v>48</v>
      </c>
      <c r="AO67" s="54">
        <f>AO73</f>
        <v>0</v>
      </c>
      <c r="BA67" s="56" t="s">
        <v>46</v>
      </c>
      <c r="BB67" s="56" t="s">
        <v>47</v>
      </c>
      <c r="BC67" s="56" t="s">
        <v>48</v>
      </c>
      <c r="BE67" s="54">
        <f>BE73</f>
        <v>0</v>
      </c>
      <c r="BQ67" s="56" t="s">
        <v>46</v>
      </c>
      <c r="BR67" s="56" t="s">
        <v>47</v>
      </c>
      <c r="BS67" s="56" t="s">
        <v>48</v>
      </c>
      <c r="BU67" s="54">
        <f>BU73</f>
        <v>0</v>
      </c>
      <c r="CG67" s="56" t="s">
        <v>46</v>
      </c>
      <c r="CH67" s="56" t="s">
        <v>47</v>
      </c>
      <c r="CI67" s="56" t="s">
        <v>48</v>
      </c>
      <c r="CK67" s="54">
        <f>CK73</f>
        <v>0</v>
      </c>
      <c r="CW67" s="56" t="s">
        <v>46</v>
      </c>
      <c r="CX67" s="56" t="s">
        <v>47</v>
      </c>
      <c r="CY67" s="56" t="s">
        <v>48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0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2" t="s">
        <v>75</v>
      </c>
      <c r="F75" s="92"/>
      <c r="G75" s="92"/>
      <c r="H75" s="92"/>
      <c r="I75" s="54">
        <f>I82</f>
        <v>1</v>
      </c>
      <c r="U75" s="92" t="s">
        <v>76</v>
      </c>
      <c r="V75" s="92"/>
      <c r="W75" s="92"/>
      <c r="X75" s="92"/>
      <c r="Y75" s="54">
        <f>Y82</f>
        <v>0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1</v>
      </c>
      <c r="U76" s="56" t="s">
        <v>46</v>
      </c>
      <c r="V76" s="56" t="s">
        <v>47</v>
      </c>
      <c r="W76" s="56" t="s">
        <v>48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1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1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1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1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1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подходит</v>
      </c>
      <c r="I82" s="54">
        <f>IF(H82="подходит",1,0)</f>
        <v>1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1</v>
      </c>
      <c r="Y83" s="54">
        <f>Y82</f>
        <v>0</v>
      </c>
    </row>
    <row r="84" spans="5:73" x14ac:dyDescent="0.25">
      <c r="E84" s="92" t="s">
        <v>69</v>
      </c>
      <c r="F84" s="92"/>
      <c r="G84" s="92"/>
      <c r="H84" s="92"/>
      <c r="I84" s="54">
        <f>I91</f>
        <v>0</v>
      </c>
      <c r="U84" s="92" t="s">
        <v>77</v>
      </c>
      <c r="V84" s="92"/>
      <c r="W84" s="92"/>
      <c r="X84" s="92"/>
      <c r="Y84" s="54">
        <f>Y91</f>
        <v>0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0</v>
      </c>
      <c r="U85" s="56" t="s">
        <v>46</v>
      </c>
      <c r="V85" s="56" t="s">
        <v>47</v>
      </c>
      <c r="W85" s="56" t="s">
        <v>48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0</v>
      </c>
      <c r="Y92" s="54">
        <f>Y91</f>
        <v>0</v>
      </c>
    </row>
    <row r="93" spans="5:73" x14ac:dyDescent="0.25">
      <c r="E93" s="92" t="s">
        <v>78</v>
      </c>
      <c r="F93" s="92"/>
      <c r="G93" s="92"/>
      <c r="H93" s="92"/>
      <c r="I93" s="54">
        <f>I100</f>
        <v>0</v>
      </c>
      <c r="U93" s="95" t="s">
        <v>79</v>
      </c>
      <c r="V93" s="95"/>
      <c r="W93" s="95"/>
      <c r="X93" s="95"/>
      <c r="Y93" s="54" t="s">
        <v>80</v>
      </c>
      <c r="AK93" s="95" t="s">
        <v>81</v>
      </c>
      <c r="AL93" s="95"/>
      <c r="AM93" s="95"/>
      <c r="AN93" s="95"/>
      <c r="AO93" s="54" t="s">
        <v>80</v>
      </c>
      <c r="BA93" s="95" t="s">
        <v>82</v>
      </c>
      <c r="BB93" s="95"/>
      <c r="BC93" s="95"/>
      <c r="BD93" s="95"/>
      <c r="BE93" s="54" t="s">
        <v>80</v>
      </c>
      <c r="BQ93" s="92" t="s">
        <v>83</v>
      </c>
      <c r="BR93" s="92"/>
      <c r="BS93" s="92"/>
      <c r="BT93" s="92"/>
      <c r="BU93" s="54" t="s">
        <v>80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0</v>
      </c>
      <c r="U94" s="56" t="s">
        <v>46</v>
      </c>
      <c r="V94" s="56" t="s">
        <v>47</v>
      </c>
      <c r="W94" s="56" t="s">
        <v>48</v>
      </c>
      <c r="Y94" s="54" t="s">
        <v>80</v>
      </c>
      <c r="AK94" s="56" t="s">
        <v>46</v>
      </c>
      <c r="AL94" s="56" t="s">
        <v>47</v>
      </c>
      <c r="AM94" s="56" t="s">
        <v>48</v>
      </c>
      <c r="AO94" s="54" t="s">
        <v>80</v>
      </c>
      <c r="BA94" s="56" t="s">
        <v>46</v>
      </c>
      <c r="BB94" s="56" t="s">
        <v>47</v>
      </c>
      <c r="BC94" s="56" t="s">
        <v>48</v>
      </c>
      <c r="BE94" s="54" t="s">
        <v>80</v>
      </c>
      <c r="BQ94" s="56" t="s">
        <v>46</v>
      </c>
      <c r="BR94" s="56" t="s">
        <v>47</v>
      </c>
      <c r="BS94" s="56" t="s">
        <v>48</v>
      </c>
      <c r="BU94" s="54" t="s">
        <v>80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80</v>
      </c>
      <c r="AK95" s="59" t="s">
        <v>2</v>
      </c>
      <c r="AL95" s="56"/>
      <c r="AM95" s="56"/>
      <c r="AN95" s="59"/>
      <c r="AO95" s="54" t="s">
        <v>80</v>
      </c>
      <c r="BA95" s="59" t="s">
        <v>2</v>
      </c>
      <c r="BB95" s="56"/>
      <c r="BC95" s="56"/>
      <c r="BD95" s="59"/>
      <c r="BE95" s="54" t="s">
        <v>80</v>
      </c>
      <c r="BQ95" s="59" t="s">
        <v>2</v>
      </c>
      <c r="BR95" s="56"/>
      <c r="BS95" s="56"/>
      <c r="BT95" s="59"/>
      <c r="BU95" s="54" t="s">
        <v>80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80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80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80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80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80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80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80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80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80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80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80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80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49</v>
      </c>
      <c r="V100" s="56"/>
      <c r="W100" s="56"/>
      <c r="Y100" s="54" t="s">
        <v>80</v>
      </c>
      <c r="AK100" t="s">
        <v>49</v>
      </c>
      <c r="AL100" s="56"/>
      <c r="AM100" s="56"/>
      <c r="AO100" s="54" t="s">
        <v>80</v>
      </c>
      <c r="BA100" t="s">
        <v>49</v>
      </c>
      <c r="BB100" s="56"/>
      <c r="BC100" s="56"/>
      <c r="BE100" s="54" t="s">
        <v>80</v>
      </c>
      <c r="BQ100" t="s">
        <v>49</v>
      </c>
      <c r="BR100" s="56"/>
      <c r="BS100" s="56"/>
      <c r="BU100" s="54" t="s">
        <v>80</v>
      </c>
    </row>
    <row r="101" spans="5:73" x14ac:dyDescent="0.25">
      <c r="I101" s="54">
        <f>I100</f>
        <v>0</v>
      </c>
      <c r="Y101" s="54" t="s">
        <v>80</v>
      </c>
      <c r="AO101" s="54" t="s">
        <v>80</v>
      </c>
      <c r="BE101" s="54" t="s">
        <v>80</v>
      </c>
      <c r="BU101" s="54" t="s">
        <v>80</v>
      </c>
    </row>
    <row r="102" spans="5:73" x14ac:dyDescent="0.25">
      <c r="E102" s="92" t="s">
        <v>77</v>
      </c>
      <c r="F102" s="92"/>
      <c r="G102" s="92"/>
      <c r="H102" s="92"/>
      <c r="I102" s="54">
        <f>I109</f>
        <v>0</v>
      </c>
      <c r="Y102" s="54" t="s">
        <v>80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80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80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80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80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80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80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80</v>
      </c>
    </row>
    <row r="110" spans="5:73" x14ac:dyDescent="0.25">
      <c r="I110" s="54">
        <f>I109</f>
        <v>0</v>
      </c>
      <c r="Y110" s="54" t="s">
        <v>80</v>
      </c>
    </row>
    <row r="111" spans="5:73" x14ac:dyDescent="0.25">
      <c r="E111" s="95" t="s">
        <v>84</v>
      </c>
      <c r="F111" s="95"/>
      <c r="G111" s="95"/>
      <c r="H111" s="95"/>
      <c r="I111" s="54" t="s">
        <v>80</v>
      </c>
      <c r="Y111" s="54" t="s">
        <v>80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80</v>
      </c>
      <c r="Y112" s="54" t="s">
        <v>80</v>
      </c>
    </row>
    <row r="113" spans="5:25" x14ac:dyDescent="0.25">
      <c r="E113" s="59" t="s">
        <v>2</v>
      </c>
      <c r="F113" s="56"/>
      <c r="G113" s="56"/>
      <c r="H113" s="59"/>
      <c r="I113" s="54" t="s">
        <v>80</v>
      </c>
      <c r="Y113" s="54" t="s">
        <v>80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80</v>
      </c>
      <c r="Y114" s="54" t="s">
        <v>80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80</v>
      </c>
      <c r="Y115" s="54" t="s">
        <v>80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80</v>
      </c>
      <c r="Y116" s="54" t="s">
        <v>80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80</v>
      </c>
      <c r="Y117" s="54" t="s">
        <v>80</v>
      </c>
    </row>
    <row r="118" spans="5:25" x14ac:dyDescent="0.25">
      <c r="E118" t="s">
        <v>49</v>
      </c>
      <c r="I118" s="54" t="s">
        <v>80</v>
      </c>
      <c r="Y118" s="54" t="s">
        <v>80</v>
      </c>
    </row>
    <row r="119" spans="5:25" x14ac:dyDescent="0.25">
      <c r="I119" s="54" t="s">
        <v>80</v>
      </c>
      <c r="Y119" s="54" t="s">
        <v>80</v>
      </c>
    </row>
    <row r="120" spans="5:25" x14ac:dyDescent="0.25">
      <c r="I120" s="54" t="s">
        <v>80</v>
      </c>
      <c r="Y120" s="54" t="s">
        <v>80</v>
      </c>
    </row>
    <row r="121" spans="5:25" x14ac:dyDescent="0.25">
      <c r="I121" s="54" t="s">
        <v>80</v>
      </c>
      <c r="Y121" s="54" t="s">
        <v>80</v>
      </c>
    </row>
    <row r="122" spans="5:25" x14ac:dyDescent="0.25">
      <c r="I122" s="54" t="s">
        <v>80</v>
      </c>
      <c r="Y122" s="54" t="s">
        <v>80</v>
      </c>
    </row>
    <row r="123" spans="5:25" x14ac:dyDescent="0.25">
      <c r="I123" s="54" t="s">
        <v>80</v>
      </c>
      <c r="Y123" s="54" t="s">
        <v>80</v>
      </c>
    </row>
    <row r="124" spans="5:25" x14ac:dyDescent="0.25">
      <c r="I124" s="54" t="s">
        <v>80</v>
      </c>
      <c r="Y124" s="54" t="s">
        <v>80</v>
      </c>
    </row>
    <row r="125" spans="5:25" x14ac:dyDescent="0.25">
      <c r="I125" s="54" t="s">
        <v>80</v>
      </c>
      <c r="Y125" s="54" t="s">
        <v>80</v>
      </c>
    </row>
    <row r="126" spans="5:25" x14ac:dyDescent="0.25">
      <c r="I126" s="54" t="s">
        <v>80</v>
      </c>
      <c r="Y126" s="54" t="s">
        <v>80</v>
      </c>
    </row>
    <row r="127" spans="5:25" x14ac:dyDescent="0.25">
      <c r="I127" s="54" t="s">
        <v>80</v>
      </c>
      <c r="Y127" s="54" t="s">
        <v>80</v>
      </c>
    </row>
    <row r="128" spans="5:25" x14ac:dyDescent="0.25">
      <c r="I128" s="54" t="s">
        <v>80</v>
      </c>
      <c r="Y128" s="54" t="s">
        <v>80</v>
      </c>
    </row>
    <row r="129" spans="9:25" x14ac:dyDescent="0.25">
      <c r="I129" s="54" t="s">
        <v>80</v>
      </c>
      <c r="Y129" s="54" t="s">
        <v>80</v>
      </c>
    </row>
    <row r="130" spans="9:25" x14ac:dyDescent="0.25">
      <c r="I130" s="54" t="s">
        <v>80</v>
      </c>
      <c r="Y130" s="54" t="s">
        <v>80</v>
      </c>
    </row>
    <row r="131" spans="9:25" x14ac:dyDescent="0.25">
      <c r="I131" s="54" t="s">
        <v>80</v>
      </c>
      <c r="Y131" s="54" t="s">
        <v>80</v>
      </c>
    </row>
    <row r="132" spans="9:25" x14ac:dyDescent="0.25">
      <c r="I132" s="54" t="s">
        <v>80</v>
      </c>
      <c r="Y132" s="54" t="s">
        <v>80</v>
      </c>
    </row>
    <row r="133" spans="9:25" x14ac:dyDescent="0.25">
      <c r="I133" s="54" t="s">
        <v>80</v>
      </c>
      <c r="Y133" s="54" t="s">
        <v>80</v>
      </c>
    </row>
    <row r="134" spans="9:25" x14ac:dyDescent="0.25">
      <c r="I134" s="54" t="s">
        <v>80</v>
      </c>
      <c r="Y134" s="54" t="s">
        <v>80</v>
      </c>
    </row>
    <row r="135" spans="9:25" x14ac:dyDescent="0.25">
      <c r="I135" s="54" t="s">
        <v>80</v>
      </c>
      <c r="Y135" s="54" t="s">
        <v>80</v>
      </c>
    </row>
    <row r="136" spans="9:25" x14ac:dyDescent="0.25">
      <c r="I136" s="54" t="s">
        <v>80</v>
      </c>
      <c r="Y136" s="54" t="s">
        <v>80</v>
      </c>
    </row>
    <row r="137" spans="9:25" x14ac:dyDescent="0.25">
      <c r="I137" s="54" t="s">
        <v>80</v>
      </c>
      <c r="Y137" s="54" t="s">
        <v>80</v>
      </c>
    </row>
    <row r="138" spans="9:25" x14ac:dyDescent="0.25">
      <c r="I138" s="54" t="s">
        <v>80</v>
      </c>
      <c r="Y138" s="54" t="s">
        <v>80</v>
      </c>
    </row>
    <row r="139" spans="9:25" x14ac:dyDescent="0.25">
      <c r="I139" s="54" t="s">
        <v>80</v>
      </c>
      <c r="Y139" s="54" t="s">
        <v>80</v>
      </c>
    </row>
    <row r="140" spans="9:25" x14ac:dyDescent="0.25">
      <c r="I140" s="54" t="s">
        <v>80</v>
      </c>
      <c r="Y140" s="54" t="s">
        <v>80</v>
      </c>
    </row>
    <row r="141" spans="9:25" x14ac:dyDescent="0.25">
      <c r="I141" s="54" t="s">
        <v>80</v>
      </c>
      <c r="Y141" s="54" t="s">
        <v>80</v>
      </c>
    </row>
    <row r="142" spans="9:25" x14ac:dyDescent="0.25">
      <c r="I142" s="54" t="s">
        <v>80</v>
      </c>
      <c r="Y142" s="54" t="s">
        <v>80</v>
      </c>
    </row>
    <row r="143" spans="9:25" x14ac:dyDescent="0.25">
      <c r="I143" s="54" t="s">
        <v>80</v>
      </c>
      <c r="Y143" s="54" t="s">
        <v>80</v>
      </c>
    </row>
    <row r="144" spans="9:25" x14ac:dyDescent="0.25">
      <c r="I144" s="54" t="s">
        <v>80</v>
      </c>
      <c r="Y144" s="54" t="s">
        <v>80</v>
      </c>
    </row>
    <row r="145" spans="9:25" x14ac:dyDescent="0.25">
      <c r="I145" s="54" t="s">
        <v>80</v>
      </c>
      <c r="Y145" s="54" t="s">
        <v>80</v>
      </c>
    </row>
    <row r="146" spans="9:25" x14ac:dyDescent="0.25">
      <c r="I146" s="54" t="s">
        <v>80</v>
      </c>
      <c r="Y146" s="54" t="s">
        <v>80</v>
      </c>
    </row>
    <row r="147" spans="9:25" x14ac:dyDescent="0.25">
      <c r="I147" s="54" t="s">
        <v>80</v>
      </c>
      <c r="Y147" s="54" t="s">
        <v>80</v>
      </c>
    </row>
    <row r="148" spans="9:25" x14ac:dyDescent="0.25">
      <c r="I148" s="54" t="s">
        <v>80</v>
      </c>
      <c r="Y148" s="54" t="s">
        <v>80</v>
      </c>
    </row>
    <row r="149" spans="9:25" x14ac:dyDescent="0.25">
      <c r="I149" s="54" t="s">
        <v>80</v>
      </c>
      <c r="Y149" s="54" t="s">
        <v>80</v>
      </c>
    </row>
    <row r="150" spans="9:25" x14ac:dyDescent="0.25">
      <c r="I150" s="54" t="s">
        <v>80</v>
      </c>
      <c r="Y150" s="54" t="s">
        <v>80</v>
      </c>
    </row>
    <row r="151" spans="9:25" x14ac:dyDescent="0.25">
      <c r="I151" s="54" t="s">
        <v>80</v>
      </c>
      <c r="Y151" s="54" t="s">
        <v>80</v>
      </c>
    </row>
    <row r="152" spans="9:25" x14ac:dyDescent="0.25">
      <c r="I152" s="54" t="s">
        <v>80</v>
      </c>
      <c r="Y152" s="54" t="s">
        <v>80</v>
      </c>
    </row>
    <row r="153" spans="9:25" x14ac:dyDescent="0.25">
      <c r="I153" s="54" t="s">
        <v>80</v>
      </c>
      <c r="Y153" s="54" t="s">
        <v>80</v>
      </c>
    </row>
    <row r="154" spans="9:25" x14ac:dyDescent="0.25">
      <c r="I154" s="54" t="s">
        <v>80</v>
      </c>
      <c r="Y154" s="54" t="s">
        <v>80</v>
      </c>
    </row>
    <row r="155" spans="9:25" x14ac:dyDescent="0.25">
      <c r="I155" s="54" t="s">
        <v>80</v>
      </c>
      <c r="Y155" s="54" t="s">
        <v>80</v>
      </c>
    </row>
    <row r="156" spans="9:25" x14ac:dyDescent="0.25">
      <c r="I156" s="54" t="s">
        <v>80</v>
      </c>
      <c r="Y156" s="54" t="s">
        <v>80</v>
      </c>
    </row>
    <row r="157" spans="9:25" x14ac:dyDescent="0.25">
      <c r="I157" s="54" t="s">
        <v>80</v>
      </c>
      <c r="Y157" s="54" t="s">
        <v>80</v>
      </c>
    </row>
    <row r="158" spans="9:25" x14ac:dyDescent="0.25">
      <c r="I158" s="54" t="s">
        <v>80</v>
      </c>
      <c r="Y158" s="54" t="s">
        <v>80</v>
      </c>
    </row>
    <row r="159" spans="9:25" x14ac:dyDescent="0.25">
      <c r="I159" s="54" t="s">
        <v>80</v>
      </c>
      <c r="Y159" s="54" t="s">
        <v>80</v>
      </c>
    </row>
    <row r="160" spans="9:25" x14ac:dyDescent="0.25">
      <c r="I160" s="54" t="s">
        <v>80</v>
      </c>
      <c r="Y160" s="54" t="s">
        <v>80</v>
      </c>
    </row>
    <row r="161" spans="9:25" x14ac:dyDescent="0.25">
      <c r="I161" s="54" t="s">
        <v>80</v>
      </c>
      <c r="Y161" s="54" t="s">
        <v>80</v>
      </c>
    </row>
    <row r="162" spans="9:25" x14ac:dyDescent="0.25">
      <c r="I162" s="54" t="s">
        <v>80</v>
      </c>
      <c r="Y162" s="54" t="s">
        <v>80</v>
      </c>
    </row>
    <row r="163" spans="9:25" x14ac:dyDescent="0.25">
      <c r="I163" s="54" t="s">
        <v>80</v>
      </c>
      <c r="Y163" s="54" t="s">
        <v>80</v>
      </c>
    </row>
    <row r="164" spans="9:25" x14ac:dyDescent="0.25">
      <c r="I164" s="54" t="s">
        <v>80</v>
      </c>
      <c r="Y164" s="54" t="s">
        <v>80</v>
      </c>
    </row>
    <row r="165" spans="9:25" x14ac:dyDescent="0.25">
      <c r="I165" s="54" t="s">
        <v>80</v>
      </c>
      <c r="Y165" s="54" t="s">
        <v>80</v>
      </c>
    </row>
    <row r="166" spans="9:25" x14ac:dyDescent="0.25">
      <c r="I166" s="54" t="s">
        <v>80</v>
      </c>
      <c r="Y166" s="54" t="s">
        <v>80</v>
      </c>
    </row>
    <row r="167" spans="9:25" x14ac:dyDescent="0.25">
      <c r="I167" s="54" t="s">
        <v>80</v>
      </c>
      <c r="Y167" s="54" t="s">
        <v>80</v>
      </c>
    </row>
    <row r="168" spans="9:25" x14ac:dyDescent="0.25">
      <c r="I168" s="54" t="s">
        <v>80</v>
      </c>
      <c r="Y168" s="54" t="s">
        <v>80</v>
      </c>
    </row>
    <row r="169" spans="9:25" x14ac:dyDescent="0.25">
      <c r="I169" s="54" t="s">
        <v>80</v>
      </c>
      <c r="Y169" s="54" t="s">
        <v>80</v>
      </c>
    </row>
    <row r="170" spans="9:25" x14ac:dyDescent="0.25">
      <c r="I170" s="54" t="s">
        <v>80</v>
      </c>
      <c r="Y170" s="54" t="s">
        <v>80</v>
      </c>
    </row>
    <row r="171" spans="9:25" x14ac:dyDescent="0.25">
      <c r="I171" s="54" t="s">
        <v>80</v>
      </c>
      <c r="Y171" s="54" t="s">
        <v>80</v>
      </c>
    </row>
    <row r="172" spans="9:25" x14ac:dyDescent="0.25">
      <c r="I172" s="54" t="s">
        <v>80</v>
      </c>
      <c r="Y172" s="54" t="s">
        <v>80</v>
      </c>
    </row>
    <row r="173" spans="9:25" x14ac:dyDescent="0.25">
      <c r="I173" s="54" t="s">
        <v>80</v>
      </c>
      <c r="Y173" s="54" t="s">
        <v>80</v>
      </c>
    </row>
    <row r="174" spans="9:25" x14ac:dyDescent="0.25">
      <c r="I174" s="54" t="s">
        <v>80</v>
      </c>
      <c r="Y174" s="54" t="s">
        <v>80</v>
      </c>
    </row>
    <row r="175" spans="9:25" x14ac:dyDescent="0.25">
      <c r="I175" s="54" t="s">
        <v>80</v>
      </c>
      <c r="Y175" s="54" t="s">
        <v>80</v>
      </c>
    </row>
    <row r="176" spans="9:25" x14ac:dyDescent="0.25">
      <c r="I176" s="54" t="s">
        <v>80</v>
      </c>
      <c r="Y176" s="54" t="s">
        <v>80</v>
      </c>
    </row>
    <row r="177" spans="9:25" x14ac:dyDescent="0.25">
      <c r="I177" s="54" t="s">
        <v>80</v>
      </c>
      <c r="Y177" s="54" t="s">
        <v>80</v>
      </c>
    </row>
    <row r="178" spans="9:25" x14ac:dyDescent="0.25">
      <c r="I178" s="54" t="s">
        <v>80</v>
      </c>
      <c r="Y178" s="54" t="s">
        <v>80</v>
      </c>
    </row>
    <row r="179" spans="9:25" x14ac:dyDescent="0.25">
      <c r="I179" s="54" t="s">
        <v>80</v>
      </c>
      <c r="Y179" s="54" t="s">
        <v>80</v>
      </c>
    </row>
    <row r="180" spans="9:25" x14ac:dyDescent="0.25">
      <c r="I180" s="54" t="s">
        <v>80</v>
      </c>
      <c r="Y180" s="54" t="s">
        <v>80</v>
      </c>
    </row>
    <row r="181" spans="9:25" x14ac:dyDescent="0.25">
      <c r="I181" s="54" t="s">
        <v>80</v>
      </c>
      <c r="Y181" s="54" t="s">
        <v>80</v>
      </c>
    </row>
    <row r="182" spans="9:25" x14ac:dyDescent="0.25">
      <c r="I182" s="54" t="s">
        <v>80</v>
      </c>
      <c r="Y182" s="54" t="s">
        <v>80</v>
      </c>
    </row>
    <row r="183" spans="9:25" x14ac:dyDescent="0.25">
      <c r="I183" s="54" t="s">
        <v>80</v>
      </c>
      <c r="Y183" s="54" t="s">
        <v>80</v>
      </c>
    </row>
    <row r="184" spans="9:25" x14ac:dyDescent="0.25">
      <c r="I184" s="54" t="s">
        <v>80</v>
      </c>
      <c r="Y184" s="54" t="s">
        <v>80</v>
      </c>
    </row>
    <row r="185" spans="9:25" x14ac:dyDescent="0.25">
      <c r="I185" s="54" t="s">
        <v>80</v>
      </c>
      <c r="Y185" t="s">
        <v>80</v>
      </c>
    </row>
    <row r="186" spans="9:25" x14ac:dyDescent="0.25">
      <c r="I186" s="54" t="s">
        <v>80</v>
      </c>
    </row>
    <row r="187" spans="9:25" x14ac:dyDescent="0.25">
      <c r="I187" s="54" t="s">
        <v>80</v>
      </c>
    </row>
    <row r="188" spans="9:25" x14ac:dyDescent="0.25">
      <c r="I188" s="54" t="s">
        <v>80</v>
      </c>
    </row>
    <row r="189" spans="9:25" x14ac:dyDescent="0.25">
      <c r="I189" s="54" t="s">
        <v>80</v>
      </c>
    </row>
    <row r="190" spans="9:25" x14ac:dyDescent="0.25">
      <c r="I190" s="54" t="s">
        <v>80</v>
      </c>
    </row>
    <row r="191" spans="9:25" x14ac:dyDescent="0.25">
      <c r="I191" s="54" t="s">
        <v>80</v>
      </c>
    </row>
    <row r="192" spans="9:25" x14ac:dyDescent="0.25">
      <c r="I192" s="54" t="s">
        <v>80</v>
      </c>
    </row>
    <row r="193" spans="9:9" x14ac:dyDescent="0.25">
      <c r="I193" s="54" t="s">
        <v>80</v>
      </c>
    </row>
    <row r="194" spans="9:9" x14ac:dyDescent="0.25">
      <c r="I194" s="54" t="s">
        <v>80</v>
      </c>
    </row>
    <row r="195" spans="9:9" x14ac:dyDescent="0.25">
      <c r="I195" s="54" t="s">
        <v>80</v>
      </c>
    </row>
    <row r="196" spans="9:9" x14ac:dyDescent="0.25">
      <c r="I196" s="54" t="s">
        <v>80</v>
      </c>
    </row>
    <row r="197" spans="9:9" x14ac:dyDescent="0.25">
      <c r="I197" s="54" t="s">
        <v>80</v>
      </c>
    </row>
    <row r="198" spans="9:9" x14ac:dyDescent="0.25">
      <c r="I198" s="54" t="s">
        <v>80</v>
      </c>
    </row>
    <row r="199" spans="9:9" x14ac:dyDescent="0.25">
      <c r="I199" s="54" t="s">
        <v>80</v>
      </c>
    </row>
    <row r="200" spans="9:9" x14ac:dyDescent="0.25">
      <c r="I200" s="54" t="s">
        <v>80</v>
      </c>
    </row>
    <row r="201" spans="9:9" x14ac:dyDescent="0.25">
      <c r="I201" s="54" t="s">
        <v>80</v>
      </c>
    </row>
    <row r="202" spans="9:9" x14ac:dyDescent="0.25">
      <c r="I202" s="54" t="s">
        <v>80</v>
      </c>
    </row>
    <row r="203" spans="9:9" x14ac:dyDescent="0.25">
      <c r="I203" s="54" t="s">
        <v>80</v>
      </c>
    </row>
    <row r="204" spans="9:9" x14ac:dyDescent="0.25">
      <c r="I204" s="54" t="s">
        <v>80</v>
      </c>
    </row>
    <row r="205" spans="9:9" x14ac:dyDescent="0.25">
      <c r="I205" s="54" t="s">
        <v>80</v>
      </c>
    </row>
    <row r="206" spans="9:9" x14ac:dyDescent="0.25">
      <c r="I206" s="54" t="s">
        <v>80</v>
      </c>
    </row>
    <row r="207" spans="9:9" x14ac:dyDescent="0.25">
      <c r="I207" s="54" t="s">
        <v>80</v>
      </c>
    </row>
    <row r="208" spans="9:9" x14ac:dyDescent="0.25">
      <c r="I208" s="54" t="s">
        <v>80</v>
      </c>
    </row>
    <row r="209" spans="9:9" x14ac:dyDescent="0.25">
      <c r="I209" s="54" t="s">
        <v>80</v>
      </c>
    </row>
    <row r="210" spans="9:9" x14ac:dyDescent="0.25">
      <c r="I210" s="54" t="s">
        <v>80</v>
      </c>
    </row>
    <row r="211" spans="9:9" x14ac:dyDescent="0.25">
      <c r="I211" s="54" t="s">
        <v>80</v>
      </c>
    </row>
    <row r="212" spans="9:9" x14ac:dyDescent="0.25">
      <c r="I212" s="54" t="s">
        <v>80</v>
      </c>
    </row>
    <row r="213" spans="9:9" x14ac:dyDescent="0.25">
      <c r="I213" s="54" t="s">
        <v>80</v>
      </c>
    </row>
    <row r="214" spans="9:9" x14ac:dyDescent="0.25">
      <c r="I214" s="54" t="s">
        <v>80</v>
      </c>
    </row>
    <row r="215" spans="9:9" x14ac:dyDescent="0.25">
      <c r="I215" s="54" t="s">
        <v>80</v>
      </c>
    </row>
    <row r="216" spans="9:9" x14ac:dyDescent="0.25">
      <c r="I216" s="54" t="s">
        <v>80</v>
      </c>
    </row>
    <row r="217" spans="9:9" x14ac:dyDescent="0.25">
      <c r="I217" s="54" t="s">
        <v>80</v>
      </c>
    </row>
    <row r="218" spans="9:9" x14ac:dyDescent="0.25">
      <c r="I218" s="54" t="s">
        <v>80</v>
      </c>
    </row>
    <row r="219" spans="9:9" x14ac:dyDescent="0.25">
      <c r="I219" s="54" t="s">
        <v>80</v>
      </c>
    </row>
    <row r="220" spans="9:9" x14ac:dyDescent="0.25">
      <c r="I220" s="54" t="s">
        <v>80</v>
      </c>
    </row>
    <row r="221" spans="9:9" x14ac:dyDescent="0.25">
      <c r="I221" s="54" t="s">
        <v>80</v>
      </c>
    </row>
    <row r="222" spans="9:9" x14ac:dyDescent="0.25">
      <c r="I222" s="54" t="s">
        <v>80</v>
      </c>
    </row>
    <row r="223" spans="9:9" x14ac:dyDescent="0.25">
      <c r="I223" s="54" t="s">
        <v>80</v>
      </c>
    </row>
    <row r="224" spans="9:9" x14ac:dyDescent="0.25">
      <c r="I224" s="54" t="s">
        <v>80</v>
      </c>
    </row>
    <row r="225" spans="9:9" x14ac:dyDescent="0.25">
      <c r="I225" s="54" t="s">
        <v>80</v>
      </c>
    </row>
    <row r="226" spans="9:9" x14ac:dyDescent="0.25">
      <c r="I226" s="54" t="s">
        <v>80</v>
      </c>
    </row>
    <row r="227" spans="9:9" x14ac:dyDescent="0.25">
      <c r="I227" s="54" t="s">
        <v>80</v>
      </c>
    </row>
    <row r="228" spans="9:9" x14ac:dyDescent="0.25">
      <c r="I228" s="54" t="s">
        <v>80</v>
      </c>
    </row>
    <row r="229" spans="9:9" x14ac:dyDescent="0.25">
      <c r="I229" s="54" t="s">
        <v>80</v>
      </c>
    </row>
    <row r="230" spans="9:9" x14ac:dyDescent="0.25">
      <c r="I230" s="54" t="s">
        <v>80</v>
      </c>
    </row>
    <row r="231" spans="9:9" x14ac:dyDescent="0.25">
      <c r="I231" s="54" t="s">
        <v>80</v>
      </c>
    </row>
    <row r="232" spans="9:9" x14ac:dyDescent="0.25">
      <c r="I232" s="54" t="s">
        <v>80</v>
      </c>
    </row>
    <row r="233" spans="9:9" x14ac:dyDescent="0.25">
      <c r="I233" s="54" t="s">
        <v>80</v>
      </c>
    </row>
    <row r="234" spans="9:9" x14ac:dyDescent="0.25">
      <c r="I234" s="54" t="s">
        <v>80</v>
      </c>
    </row>
    <row r="235" spans="9:9" x14ac:dyDescent="0.25">
      <c r="I235" s="54" t="s">
        <v>80</v>
      </c>
    </row>
    <row r="236" spans="9:9" x14ac:dyDescent="0.25">
      <c r="I236" s="54" t="s">
        <v>80</v>
      </c>
    </row>
    <row r="237" spans="9:9" x14ac:dyDescent="0.25">
      <c r="I237" s="54" t="s">
        <v>80</v>
      </c>
    </row>
    <row r="238" spans="9:9" x14ac:dyDescent="0.25">
      <c r="I238" s="54" t="s">
        <v>80</v>
      </c>
    </row>
    <row r="239" spans="9:9" x14ac:dyDescent="0.25">
      <c r="I239" s="54" t="s">
        <v>80</v>
      </c>
    </row>
    <row r="240" spans="9:9" x14ac:dyDescent="0.25">
      <c r="I240" s="54" t="s">
        <v>80</v>
      </c>
    </row>
    <row r="241" spans="9:9" x14ac:dyDescent="0.25">
      <c r="I241" s="54" t="s">
        <v>80</v>
      </c>
    </row>
    <row r="242" spans="9:9" x14ac:dyDescent="0.25">
      <c r="I242" s="54" t="s">
        <v>80</v>
      </c>
    </row>
    <row r="243" spans="9:9" x14ac:dyDescent="0.25">
      <c r="I243" s="54" t="s">
        <v>80</v>
      </c>
    </row>
    <row r="244" spans="9:9" x14ac:dyDescent="0.25">
      <c r="I244" s="54" t="s">
        <v>80</v>
      </c>
    </row>
    <row r="245" spans="9:9" x14ac:dyDescent="0.25">
      <c r="I245" s="54" t="s">
        <v>80</v>
      </c>
    </row>
    <row r="246" spans="9:9" x14ac:dyDescent="0.25">
      <c r="I246" s="54" t="s">
        <v>80</v>
      </c>
    </row>
    <row r="247" spans="9:9" x14ac:dyDescent="0.25">
      <c r="I247" s="54" t="s">
        <v>80</v>
      </c>
    </row>
    <row r="248" spans="9:9" x14ac:dyDescent="0.25">
      <c r="I248" s="54" t="s">
        <v>80</v>
      </c>
    </row>
    <row r="249" spans="9:9" x14ac:dyDescent="0.25">
      <c r="I249" s="54" t="s">
        <v>80</v>
      </c>
    </row>
    <row r="250" spans="9:9" x14ac:dyDescent="0.25">
      <c r="I250" s="54" t="s">
        <v>80</v>
      </c>
    </row>
    <row r="251" spans="9:9" x14ac:dyDescent="0.25">
      <c r="I251" s="54" t="s">
        <v>80</v>
      </c>
    </row>
    <row r="252" spans="9:9" x14ac:dyDescent="0.25">
      <c r="I252" s="54" t="s">
        <v>80</v>
      </c>
    </row>
    <row r="253" spans="9:9" x14ac:dyDescent="0.25">
      <c r="I253" s="54" t="s">
        <v>80</v>
      </c>
    </row>
    <row r="254" spans="9:9" x14ac:dyDescent="0.25">
      <c r="I254" s="54" t="s">
        <v>80</v>
      </c>
    </row>
    <row r="255" spans="9:9" x14ac:dyDescent="0.25">
      <c r="I255" s="54" t="s">
        <v>80</v>
      </c>
    </row>
    <row r="256" spans="9:9" x14ac:dyDescent="0.25">
      <c r="I256" s="54" t="s">
        <v>80</v>
      </c>
    </row>
    <row r="257" spans="9:9" x14ac:dyDescent="0.25">
      <c r="I257" s="54" t="s">
        <v>80</v>
      </c>
    </row>
    <row r="258" spans="9:9" x14ac:dyDescent="0.25">
      <c r="I258" s="54" t="s">
        <v>80</v>
      </c>
    </row>
    <row r="259" spans="9:9" x14ac:dyDescent="0.25">
      <c r="I259" s="54" t="s">
        <v>80</v>
      </c>
    </row>
    <row r="260" spans="9:9" x14ac:dyDescent="0.25">
      <c r="I260" s="54" t="s">
        <v>80</v>
      </c>
    </row>
    <row r="261" spans="9:9" x14ac:dyDescent="0.25">
      <c r="I261" s="54" t="s">
        <v>80</v>
      </c>
    </row>
    <row r="262" spans="9:9" x14ac:dyDescent="0.25">
      <c r="I262" s="54" t="s">
        <v>80</v>
      </c>
    </row>
    <row r="263" spans="9:9" x14ac:dyDescent="0.25">
      <c r="I263" s="54" t="s">
        <v>80</v>
      </c>
    </row>
    <row r="264" spans="9:9" x14ac:dyDescent="0.25">
      <c r="I264" s="54" t="s">
        <v>80</v>
      </c>
    </row>
    <row r="265" spans="9:9" x14ac:dyDescent="0.25">
      <c r="I265" s="54" t="s">
        <v>80</v>
      </c>
    </row>
    <row r="266" spans="9:9" x14ac:dyDescent="0.25">
      <c r="I266" s="54" t="s">
        <v>80</v>
      </c>
    </row>
    <row r="267" spans="9:9" x14ac:dyDescent="0.25">
      <c r="I267" s="54" t="s">
        <v>80</v>
      </c>
    </row>
    <row r="268" spans="9:9" x14ac:dyDescent="0.25">
      <c r="I268" s="54" t="s">
        <v>80</v>
      </c>
    </row>
    <row r="269" spans="9:9" x14ac:dyDescent="0.25">
      <c r="I269" s="54" t="s">
        <v>80</v>
      </c>
    </row>
    <row r="270" spans="9:9" x14ac:dyDescent="0.25">
      <c r="I270" s="54" t="s">
        <v>80</v>
      </c>
    </row>
    <row r="271" spans="9:9" x14ac:dyDescent="0.25">
      <c r="I271" s="54" t="s">
        <v>80</v>
      </c>
    </row>
    <row r="272" spans="9:9" x14ac:dyDescent="0.25">
      <c r="I272" s="54" t="s">
        <v>80</v>
      </c>
    </row>
    <row r="273" spans="9:9" x14ac:dyDescent="0.25">
      <c r="I273" s="54" t="s">
        <v>80</v>
      </c>
    </row>
    <row r="274" spans="9:9" x14ac:dyDescent="0.25">
      <c r="I274" s="54" t="s">
        <v>80</v>
      </c>
    </row>
    <row r="275" spans="9:9" x14ac:dyDescent="0.25">
      <c r="I275" s="54" t="s">
        <v>80</v>
      </c>
    </row>
    <row r="276" spans="9:9" x14ac:dyDescent="0.25">
      <c r="I276" s="54" t="s">
        <v>80</v>
      </c>
    </row>
    <row r="277" spans="9:9" x14ac:dyDescent="0.25">
      <c r="I277" s="54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5">
      <formula>"подходит"</formula>
    </cfRule>
  </conditionalFormatting>
  <conditionalFormatting sqref="B16">
    <cfRule type="cellIs" dxfId="43" priority="43" operator="equal">
      <formula>"подходит"</formula>
    </cfRule>
    <cfRule type="containsText" dxfId="42" priority="44" operator="containsText" text="подходит">
      <formula>NOT(ISERROR(SEARCH("подходит",B16)))</formula>
    </cfRule>
  </conditionalFormatting>
  <conditionalFormatting sqref="E3:H3">
    <cfRule type="expression" dxfId="41" priority="42">
      <formula>"I10=0"</formula>
    </cfRule>
  </conditionalFormatting>
  <conditionalFormatting sqref="I2:I1048576 Y2:Y185">
    <cfRule type="cellIs" dxfId="40" priority="38" operator="equal">
      <formula>1</formula>
    </cfRule>
    <cfRule type="cellIs" dxfId="39" priority="40" operator="equal">
      <formula>0</formula>
    </cfRule>
    <cfRule type="cellIs" dxfId="38" priority="41" operator="equal">
      <formula>0</formula>
    </cfRule>
  </conditionalFormatting>
  <conditionalFormatting sqref="I111">
    <cfRule type="cellIs" dxfId="37" priority="39" operator="equal">
      <formula>1</formula>
    </cfRule>
  </conditionalFormatting>
  <conditionalFormatting sqref="U3:X3">
    <cfRule type="expression" dxfId="36" priority="37">
      <formula>"I10=0"</formula>
    </cfRule>
  </conditionalFormatting>
  <conditionalFormatting sqref="AO21:AO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E21:BE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BU21:BU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CK21:CK29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AO66:AO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E66:BE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BU66:BU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CK66:CK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DA66:DA74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AO93:AO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E93:BE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BU93:BU101">
    <cfRule type="cellIs" dxfId="2" priority="1" operator="equal">
      <formula>1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2024.02.28</vt:lpstr>
      <vt:lpstr>контрольная 2024.02.28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2024-07-09T19:24:25Z</dcterms:modified>
</cp:coreProperties>
</file>